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egal_Due_Diligence_Marzo2026\DD CONTABILE\VIMERCATI SPA\14\"/>
    </mc:Choice>
  </mc:AlternateContent>
  <xr:revisionPtr revIDLastSave="0" documentId="13_ncr:1_{2AF7A4B8-900E-43F7-B8FD-0C4F33F6B81D}" xr6:coauthVersionLast="47" xr6:coauthVersionMax="47" xr10:uidLastSave="{00000000-0000-0000-0000-000000000000}"/>
  <bookViews>
    <workbookView xWindow="-120" yWindow="-120" windowWidth="29040" windowHeight="15720" activeTab="1" xr2:uid="{E41EF6EA-16AE-4D0C-8B58-AE8D1875A76B}"/>
  </bookViews>
  <sheets>
    <sheet name="Immobilizz 2023-24 (2)" sheetId="1" r:id="rId1"/>
    <sheet name="Immobilizz 2024-2025" sheetId="2" r:id="rId2"/>
  </sheets>
  <definedNames>
    <definedName name="_xlnm.Print_Area" localSheetId="0">'Immobilizz 2023-24 (2)'!$A$6:$J$66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3" i="1" l="1"/>
  <c r="D65" i="1"/>
  <c r="C65" i="1"/>
  <c r="D61" i="1"/>
  <c r="D58" i="1"/>
  <c r="D59" i="1" s="1"/>
  <c r="C58" i="1"/>
  <c r="H57" i="1"/>
  <c r="G56" i="1"/>
  <c r="H56" i="1" s="1"/>
  <c r="F56" i="1"/>
  <c r="E56" i="1"/>
  <c r="D56" i="1"/>
  <c r="C56" i="1"/>
  <c r="H55" i="1"/>
  <c r="G54" i="1"/>
  <c r="G58" i="1" s="1"/>
  <c r="G59" i="1" s="1"/>
  <c r="F54" i="1"/>
  <c r="F58" i="1" s="1"/>
  <c r="F59" i="1" s="1"/>
  <c r="E54" i="1"/>
  <c r="D54" i="1"/>
  <c r="C54" i="1"/>
  <c r="G51" i="1"/>
  <c r="F51" i="1"/>
  <c r="E51" i="1"/>
  <c r="D51" i="1"/>
  <c r="C51" i="1"/>
  <c r="H51" i="1" s="1"/>
  <c r="H50" i="1"/>
  <c r="H49" i="1"/>
  <c r="H48" i="1"/>
  <c r="H47" i="1"/>
  <c r="H46" i="1"/>
  <c r="H45" i="1"/>
  <c r="H44" i="1"/>
  <c r="J44" i="1" s="1"/>
  <c r="G42" i="1"/>
  <c r="H42" i="1" s="1"/>
  <c r="F42" i="1"/>
  <c r="E42" i="1"/>
  <c r="D42" i="1"/>
  <c r="C42" i="1"/>
  <c r="H41" i="1"/>
  <c r="F34" i="1"/>
  <c r="J27" i="1"/>
  <c r="I26" i="1"/>
  <c r="H26" i="1"/>
  <c r="G26" i="1"/>
  <c r="E26" i="1"/>
  <c r="D26" i="1"/>
  <c r="J26" i="1" s="1"/>
  <c r="J25" i="1"/>
  <c r="I24" i="1"/>
  <c r="I28" i="1" s="1"/>
  <c r="I29" i="1" s="1"/>
  <c r="H24" i="1"/>
  <c r="H28" i="1" s="1"/>
  <c r="H29" i="1" s="1"/>
  <c r="G24" i="1"/>
  <c r="G28" i="1" s="1"/>
  <c r="E24" i="1"/>
  <c r="E28" i="1" s="1"/>
  <c r="E29" i="1" s="1"/>
  <c r="D24" i="1"/>
  <c r="I21" i="1"/>
  <c r="H21" i="1"/>
  <c r="G21" i="1"/>
  <c r="E21" i="1"/>
  <c r="D21" i="1"/>
  <c r="J21" i="1" s="1"/>
  <c r="J20" i="1"/>
  <c r="J19" i="1"/>
  <c r="J18" i="1"/>
  <c r="J17" i="1"/>
  <c r="P16" i="1"/>
  <c r="J16" i="1"/>
  <c r="P15" i="1"/>
  <c r="J15" i="1"/>
  <c r="P14" i="1"/>
  <c r="J14" i="1"/>
  <c r="I12" i="1"/>
  <c r="H12" i="1"/>
  <c r="G12" i="1"/>
  <c r="F12" i="1"/>
  <c r="E12" i="1"/>
  <c r="D12" i="1"/>
  <c r="J12" i="1" s="1"/>
  <c r="F4" i="1"/>
  <c r="C59" i="1" l="1"/>
  <c r="H54" i="1"/>
  <c r="E58" i="1"/>
  <c r="D28" i="1"/>
  <c r="D29" i="1" s="1"/>
  <c r="J24" i="1"/>
  <c r="J28" i="1" s="1"/>
  <c r="E59" i="1" l="1"/>
  <c r="H58" i="1"/>
  <c r="J58" i="1" l="1"/>
  <c r="I51" i="1"/>
</calcChain>
</file>

<file path=xl/sharedStrings.xml><?xml version="1.0" encoding="utf-8"?>
<sst xmlns="http://schemas.openxmlformats.org/spreadsheetml/2006/main" count="161" uniqueCount="58">
  <si>
    <t>Movimenti delle immobilizzazioni immateriali (nota integrativa pag 14-15)</t>
  </si>
  <si>
    <t>Saldo al 31/03/2025</t>
  </si>
  <si>
    <t>Saldo al 31/03/2024</t>
  </si>
  <si>
    <t>Variazioni</t>
  </si>
  <si>
    <t>Immobilizzazioni immateriali</t>
  </si>
  <si>
    <t>Costi di impianto e di ampliamento</t>
  </si>
  <si>
    <t>Costi di sviluppo</t>
  </si>
  <si>
    <t>Diritti di brevetto industriale e diritti di utilizzazione delle opere dell'ingegno</t>
  </si>
  <si>
    <t>Concessioni, licenze, marchi e diritti simili</t>
  </si>
  <si>
    <t>Avviamento</t>
  </si>
  <si>
    <t>Immobilizzazioni immateriali in corso e acconti</t>
  </si>
  <si>
    <t>Altre immobilizzazioni immateriali</t>
  </si>
  <si>
    <t>Totale immobilizzazioni immateriali</t>
  </si>
  <si>
    <t>Valore di inizio esercizio</t>
  </si>
  <si>
    <t>Costo</t>
  </si>
  <si>
    <t>Rivalutazioni</t>
  </si>
  <si>
    <t>Ammortamenti (Fondo ammortamento)</t>
  </si>
  <si>
    <t>Svalutazioni</t>
  </si>
  <si>
    <t>Valore di bilancio</t>
  </si>
  <si>
    <t>CORRETTO</t>
  </si>
  <si>
    <t>lordo</t>
  </si>
  <si>
    <t>fondo</t>
  </si>
  <si>
    <t>netto</t>
  </si>
  <si>
    <t>inizio</t>
  </si>
  <si>
    <t>inizi</t>
  </si>
  <si>
    <t>Incrementi per acquisizioni</t>
  </si>
  <si>
    <t>Riclassifiche (del valore di bilancio)</t>
  </si>
  <si>
    <t>Decrementi per alienazioni e dismissioni (del valore di bilancio)</t>
  </si>
  <si>
    <t>Rivalutazioni effettuate nell'esercizio</t>
  </si>
  <si>
    <t>Ammortamento dell'esercizio</t>
  </si>
  <si>
    <t>Svalutazioni effettuate nell'esercizio</t>
  </si>
  <si>
    <t>Altre variazioni</t>
  </si>
  <si>
    <t>Totale Variazioni</t>
  </si>
  <si>
    <t>Valori Finali</t>
  </si>
  <si>
    <t>Movimenti delle immobilizzazioni materiali (nota integrativa pag 16)</t>
  </si>
  <si>
    <t>Immobilizzazioni materiali</t>
  </si>
  <si>
    <t>Movimenti delle immobilizzazioni materiali</t>
  </si>
  <si>
    <t>Terreni e fabbricati</t>
  </si>
  <si>
    <t>Impianti e macchinario</t>
  </si>
  <si>
    <t>Attrezzature industriali e commerciali</t>
  </si>
  <si>
    <t>Altre immobilizzazioni materiali</t>
  </si>
  <si>
    <t>Immobilizzazioni materiali in corso e acconti</t>
  </si>
  <si>
    <t>Totale immobilizzazioni materiali</t>
  </si>
  <si>
    <t>NEI FLUSSI !</t>
  </si>
  <si>
    <t>Decrementi per alienazioni e dismissioni -  valore di costo</t>
  </si>
  <si>
    <t>Rivalutazioni effettuate nell' sercizio</t>
  </si>
  <si>
    <t>Riclassifiche (del valore del Fondo)</t>
  </si>
  <si>
    <t>LEASING</t>
  </si>
  <si>
    <t>Ammontare complessivo dei beni in locazione finanziaria al termine dell'esercizio</t>
  </si>
  <si>
    <t>Importo</t>
  </si>
  <si>
    <t>Ammortamenti che sarebbero stati di competenza dell'esercizio</t>
  </si>
  <si>
    <t>Rettifiche e riprese di valore che sarebbero state di competenza dell'esercizio</t>
  </si>
  <si>
    <t>Valore attuale delle rate di canone non scadute al termine dell'esercizio</t>
  </si>
  <si>
    <t>Oneri finanziari di competenza dell'esercizio sulla base del tasso di interesse effettivo</t>
  </si>
  <si>
    <t>INTRAGRUPPO PATRIMONIALI</t>
  </si>
  <si>
    <t>DA AGGIORNARE</t>
  </si>
  <si>
    <t>BIL FIRMATO 31,12,23</t>
  </si>
  <si>
    <t>DATO NON FINALE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</si>
</sst>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* #,##0_-;\-* #,##0_-;_-* &quot;-&quot;??_-;_-@_-"/>
    <numFmt numFmtId="166" formatCode="_-* #,##0_-;\-* #,##0_-;_-* &quot;-&quot;_-;_-@_-"/>
    <numFmt numFmtId="167" formatCode="_-* #,##0.00\ &quot;€&quot;_-;\-* #,##0.00\ &quot;€&quot;_-;_-* &quot;-&quot;??\ &quot;€&quot;_-;_-@_-"/>
    <numFmt numFmtId="168" formatCode="_-* #,##0.00_-;\-* #,##0.00_-;_-* &quot;-&quot;??_-;_-@_-"/>
    <numFmt numFmtId="169" formatCode="_-&quot;€&quot;\ * #,##0.00_-;\-&quot;€&quot;\ * #,##0.00_-;_-&quot;€&quot;\ * &quot;-&quot;??_-;_-@_-"/>
    <numFmt numFmtId="170" formatCode="_-&quot;L.&quot;\ * #,##0_-;\-&quot;L.&quot;\ * #,##0_-;_-&quot;L.&quot;\ * &quot;-&quot;_-;_-@_-"/>
    <numFmt numFmtId="171" formatCode="_-&quot;L.&quot;\ * #,##0.00_-;\-&quot;L.&quot;\ * #,##0.00_-;_-&quot;L.&quot;\ * &quot;-&quot;??_-;_-@_-"/>
    <numFmt numFmtId="172" formatCode="&quot;L.&quot;\ #,##0;[Red]\-&quot;L.&quot;\ #,##0"/>
    <numFmt numFmtId="173" formatCode="0.00_)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rgb="FF00B050"/>
      <name val="Calibri"/>
      <family val="2"/>
      <scheme val="minor"/>
    </font>
    <font>
      <sz val="10"/>
      <color theme="1"/>
      <name val="Arial"/>
      <family val="2"/>
    </font>
    <font>
      <sz val="11"/>
      <color rgb="FF00B050"/>
      <name val="Calibri"/>
      <family val="2"/>
      <scheme val="minor"/>
    </font>
    <font>
      <sz val="10"/>
      <color rgb="FF000000"/>
      <name val="Times New Roman"/>
      <family val="1"/>
    </font>
    <font>
      <b/>
      <sz val="8"/>
      <color theme="1"/>
      <name val="Arial"/>
      <family val="2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MS Sans Serif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8"/>
      <name val="MS Sans Serif"/>
    </font>
  </fonts>
  <fills count="2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3">
    <xf numFmtId="0" fontId="0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0" fillId="0" borderId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5" borderId="0" applyNumberFormat="0" applyBorder="0" applyAlignment="0" applyProtection="0"/>
    <xf numFmtId="0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6" fillId="17" borderId="0" applyNumberFormat="0" applyBorder="0" applyAlignment="0" applyProtection="0"/>
    <xf numFmtId="0" fontId="27" fillId="18" borderId="17" applyNumberFormat="0" applyAlignment="0" applyProtection="0"/>
    <xf numFmtId="0" fontId="28" fillId="19" borderId="19" applyNumberFormat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9" fillId="0" borderId="0" applyNumberFormat="0" applyFill="0" applyBorder="0" applyAlignment="0" applyProtection="0"/>
    <xf numFmtId="3" fontId="21" fillId="0" borderId="0"/>
    <xf numFmtId="0" fontId="30" fillId="8" borderId="0" applyNumberFormat="0" applyBorder="0" applyAlignment="0" applyProtection="0"/>
    <xf numFmtId="0" fontId="31" fillId="0" borderId="20" applyNumberFormat="0" applyFill="0" applyAlignment="0" applyProtection="0"/>
    <xf numFmtId="0" fontId="32" fillId="0" borderId="21" applyNumberFormat="0" applyFill="0" applyAlignment="0" applyProtection="0"/>
    <xf numFmtId="0" fontId="33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34" fillId="9" borderId="17" applyNumberFormat="0" applyAlignment="0" applyProtection="0"/>
    <xf numFmtId="0" fontId="35" fillId="0" borderId="18" applyNumberFormat="0" applyFill="0" applyAlignment="0" applyProtection="0"/>
    <xf numFmtId="168" fontId="20" fillId="0" borderId="0" applyFont="0" applyFill="0" applyBorder="0" applyAlignment="0" applyProtection="0"/>
    <xf numFmtId="38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36" fillId="9" borderId="0" applyNumberFormat="0" applyBorder="0" applyAlignment="0" applyProtection="0"/>
    <xf numFmtId="173" fontId="23" fillId="0" borderId="0"/>
    <xf numFmtId="0" fontId="20" fillId="0" borderId="0"/>
    <xf numFmtId="0" fontId="1" fillId="0" borderId="0"/>
    <xf numFmtId="0" fontId="40" fillId="0" borderId="0"/>
    <xf numFmtId="0" fontId="20" fillId="6" borderId="23" applyNumberFormat="0" applyFont="0" applyAlignment="0" applyProtection="0"/>
    <xf numFmtId="0" fontId="37" fillId="18" borderId="24" applyNumberFormat="0" applyAlignment="0" applyProtection="0"/>
    <xf numFmtId="9" fontId="20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5" applyNumberFormat="0" applyFill="0" applyAlignment="0" applyProtection="0"/>
    <xf numFmtId="172" fontId="2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0" fillId="0" borderId="0" applyFont="0" applyFill="0" applyBorder="0" applyAlignment="0" applyProtection="0"/>
  </cellStyleXfs>
  <cellXfs count="160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3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 indent="1"/>
    </xf>
    <xf numFmtId="0" fontId="9" fillId="0" borderId="1" xfId="0" applyFont="1" applyBorder="1" applyAlignment="1">
      <alignment horizontal="right" vertical="center" wrapText="1"/>
    </xf>
    <xf numFmtId="3" fontId="12" fillId="0" borderId="1" xfId="0" applyNumberFormat="1" applyFont="1" applyBorder="1" applyAlignment="1">
      <alignment horizontal="right" vertical="center" wrapText="1"/>
    </xf>
    <xf numFmtId="3" fontId="12" fillId="0" borderId="1" xfId="0" applyNumberFormat="1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3" fontId="9" fillId="0" borderId="1" xfId="0" applyNumberFormat="1" applyFont="1" applyBorder="1" applyAlignment="1">
      <alignment vertical="center" wrapText="1"/>
    </xf>
    <xf numFmtId="3" fontId="0" fillId="0" borderId="0" xfId="0" applyNumberFormat="1" applyAlignment="1">
      <alignment horizontal="center" vertical="center"/>
    </xf>
    <xf numFmtId="0" fontId="0" fillId="0" borderId="1" xfId="0" applyBorder="1"/>
    <xf numFmtId="0" fontId="14" fillId="0" borderId="0" xfId="0" applyFont="1" applyAlignment="1">
      <alignment vertical="center" wrapText="1"/>
    </xf>
    <xf numFmtId="3" fontId="10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3" fontId="15" fillId="0" borderId="0" xfId="0" applyNumberFormat="1" applyFont="1"/>
    <xf numFmtId="3" fontId="15" fillId="0" borderId="0" xfId="0" applyNumberFormat="1" applyFont="1" applyAlignment="1">
      <alignment horizontal="center" vertic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horizontal="left" vertical="center" wrapText="1" indent="1"/>
    </xf>
    <xf numFmtId="3" fontId="10" fillId="0" borderId="2" xfId="0" applyNumberFormat="1" applyFont="1" applyBorder="1" applyAlignment="1">
      <alignment horizontal="right" vertical="center" wrapText="1"/>
    </xf>
    <xf numFmtId="3" fontId="10" fillId="0" borderId="3" xfId="0" applyNumberFormat="1" applyFont="1" applyBorder="1" applyAlignment="1">
      <alignment horizontal="right" vertical="center" wrapText="1"/>
    </xf>
    <xf numFmtId="3" fontId="10" fillId="0" borderId="7" xfId="0" applyNumberFormat="1" applyFont="1" applyBorder="1" applyAlignment="1">
      <alignment vertical="center" wrapText="1"/>
    </xf>
    <xf numFmtId="0" fontId="10" fillId="0" borderId="9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right" vertical="center" wrapText="1"/>
    </xf>
    <xf numFmtId="3" fontId="11" fillId="0" borderId="9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left" vertical="center" wrapText="1" indent="1"/>
    </xf>
    <xf numFmtId="164" fontId="12" fillId="0" borderId="9" xfId="1" applyNumberFormat="1" applyFont="1" applyBorder="1" applyAlignment="1">
      <alignment horizontal="right" vertical="center" wrapText="1"/>
    </xf>
    <xf numFmtId="164" fontId="9" fillId="0" borderId="9" xfId="1" applyNumberFormat="1" applyFont="1" applyBorder="1" applyAlignment="1">
      <alignment horizontal="right" vertical="center" wrapText="1"/>
    </xf>
    <xf numFmtId="3" fontId="9" fillId="0" borderId="7" xfId="0" applyNumberFormat="1" applyFont="1" applyBorder="1" applyAlignment="1">
      <alignment vertical="center" wrapText="1"/>
    </xf>
    <xf numFmtId="0" fontId="13" fillId="0" borderId="0" xfId="0" applyFont="1"/>
    <xf numFmtId="3" fontId="0" fillId="0" borderId="0" xfId="0" applyNumberFormat="1"/>
    <xf numFmtId="164" fontId="11" fillId="0" borderId="3" xfId="1" applyNumberFormat="1" applyFont="1" applyFill="1" applyBorder="1" applyAlignment="1">
      <alignment horizontal="right" vertical="center" wrapText="1"/>
    </xf>
    <xf numFmtId="0" fontId="10" fillId="0" borderId="10" xfId="0" applyFont="1" applyBorder="1" applyAlignment="1">
      <alignment horizontal="left" vertical="center" wrapText="1" indent="1"/>
    </xf>
    <xf numFmtId="3" fontId="0" fillId="0" borderId="0" xfId="0" applyNumberFormat="1" applyAlignment="1">
      <alignment vertical="center"/>
    </xf>
    <xf numFmtId="0" fontId="10" fillId="0" borderId="2" xfId="0" applyFont="1" applyBorder="1" applyAlignment="1">
      <alignment horizontal="left" vertical="center" wrapText="1" indent="1"/>
    </xf>
    <xf numFmtId="3" fontId="3" fillId="0" borderId="0" xfId="0" applyNumberFormat="1" applyFont="1"/>
    <xf numFmtId="0" fontId="9" fillId="0" borderId="10" xfId="0" applyFont="1" applyBorder="1" applyAlignment="1">
      <alignment horizontal="left" vertical="center" wrapText="1" indent="1"/>
    </xf>
    <xf numFmtId="3" fontId="11" fillId="0" borderId="3" xfId="0" applyNumberFormat="1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3" fontId="12" fillId="0" borderId="3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 indent="1"/>
    </xf>
    <xf numFmtId="4" fontId="12" fillId="0" borderId="0" xfId="0" applyNumberFormat="1" applyFont="1" applyAlignment="1">
      <alignment horizontal="right" vertical="center" wrapText="1"/>
    </xf>
    <xf numFmtId="3" fontId="9" fillId="0" borderId="0" xfId="0" applyNumberFormat="1" applyFont="1" applyAlignment="1">
      <alignment vertical="center" wrapText="1"/>
    </xf>
    <xf numFmtId="3" fontId="12" fillId="0" borderId="0" xfId="0" applyNumberFormat="1" applyFont="1" applyAlignment="1">
      <alignment horizontal="right" vertical="center" wrapText="1"/>
    </xf>
    <xf numFmtId="3" fontId="2" fillId="0" borderId="0" xfId="0" applyNumberFormat="1" applyFont="1"/>
    <xf numFmtId="164" fontId="0" fillId="0" borderId="0" xfId="0" applyNumberFormat="1"/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164" fontId="10" fillId="3" borderId="10" xfId="1" applyNumberFormat="1" applyFont="1" applyFill="1" applyBorder="1" applyAlignment="1">
      <alignment horizontal="right" vertical="center" wrapText="1"/>
    </xf>
    <xf numFmtId="0" fontId="0" fillId="0" borderId="11" xfId="0" applyBorder="1"/>
    <xf numFmtId="3" fontId="0" fillId="0" borderId="12" xfId="0" applyNumberFormat="1" applyBorder="1"/>
    <xf numFmtId="43" fontId="0" fillId="0" borderId="0" xfId="1" applyFont="1"/>
    <xf numFmtId="43" fontId="0" fillId="0" borderId="0" xfId="1" applyFont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43" fontId="0" fillId="2" borderId="0" xfId="1" applyFont="1" applyFill="1"/>
    <xf numFmtId="43" fontId="0" fillId="2" borderId="0" xfId="1" applyFont="1" applyFill="1" applyAlignment="1">
      <alignment horizontal="center" vertical="center"/>
    </xf>
    <xf numFmtId="43" fontId="0" fillId="0" borderId="0" xfId="1" applyFont="1" applyFill="1"/>
    <xf numFmtId="43" fontId="0" fillId="0" borderId="0" xfId="1" applyFont="1" applyFill="1" applyAlignment="1">
      <alignment horizontal="center" vertical="center"/>
    </xf>
    <xf numFmtId="0" fontId="3" fillId="0" borderId="0" xfId="0" applyFont="1"/>
    <xf numFmtId="0" fontId="18" fillId="0" borderId="0" xfId="0" applyFont="1"/>
    <xf numFmtId="0" fontId="19" fillId="0" borderId="0" xfId="0" applyFont="1"/>
    <xf numFmtId="0" fontId="0" fillId="0" borderId="0" xfId="0"/>
    <xf numFmtId="0" fontId="8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 indent="1"/>
    </xf>
    <xf numFmtId="0" fontId="10" fillId="0" borderId="9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3" fontId="0" fillId="0" borderId="0" xfId="0" applyNumberFormat="1"/>
    <xf numFmtId="0" fontId="10" fillId="0" borderId="2" xfId="0" applyFont="1" applyBorder="1" applyAlignment="1">
      <alignment horizontal="left" vertical="center" wrapText="1" indent="1"/>
    </xf>
    <xf numFmtId="3" fontId="10" fillId="0" borderId="3" xfId="0" applyNumberFormat="1" applyFont="1" applyBorder="1" applyAlignment="1">
      <alignment horizontal="right" vertical="center" wrapText="1"/>
    </xf>
    <xf numFmtId="0" fontId="4" fillId="0" borderId="0" xfId="0" applyFont="1"/>
    <xf numFmtId="0" fontId="9" fillId="0" borderId="10" xfId="0" applyFont="1" applyBorder="1" applyAlignment="1">
      <alignment horizontal="left" vertical="center" wrapText="1" indent="1"/>
    </xf>
    <xf numFmtId="3" fontId="11" fillId="0" borderId="9" xfId="0" applyNumberFormat="1" applyFont="1" applyBorder="1" applyAlignment="1">
      <alignment horizontal="right" vertical="center" wrapText="1"/>
    </xf>
    <xf numFmtId="0" fontId="11" fillId="0" borderId="9" xfId="0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3" fontId="10" fillId="0" borderId="7" xfId="0" applyNumberFormat="1" applyFont="1" applyBorder="1" applyAlignment="1">
      <alignment vertical="center" wrapText="1"/>
    </xf>
    <xf numFmtId="168" fontId="0" fillId="0" borderId="0" xfId="2" applyFont="1"/>
    <xf numFmtId="0" fontId="13" fillId="0" borderId="0" xfId="0" applyFont="1"/>
    <xf numFmtId="3" fontId="11" fillId="0" borderId="3" xfId="0" applyNumberFormat="1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164" fontId="11" fillId="0" borderId="3" xfId="2" applyNumberFormat="1" applyFont="1" applyFill="1" applyBorder="1" applyAlignment="1">
      <alignment horizontal="right" vertical="center" wrapText="1"/>
    </xf>
    <xf numFmtId="3" fontId="3" fillId="0" borderId="0" xfId="0" applyNumberFormat="1" applyFont="1"/>
    <xf numFmtId="0" fontId="4" fillId="2" borderId="0" xfId="0" applyFont="1" applyFill="1"/>
    <xf numFmtId="0" fontId="0" fillId="2" borderId="0" xfId="0" applyFill="1"/>
    <xf numFmtId="168" fontId="0" fillId="2" borderId="0" xfId="2" applyFont="1" applyFill="1"/>
    <xf numFmtId="168" fontId="0" fillId="0" borderId="0" xfId="2" applyFont="1" applyFill="1"/>
    <xf numFmtId="0" fontId="14" fillId="0" borderId="0" xfId="0" applyFont="1" applyAlignment="1">
      <alignment vertical="center" wrapText="1"/>
    </xf>
    <xf numFmtId="0" fontId="10" fillId="0" borderId="10" xfId="0" applyFont="1" applyBorder="1" applyAlignment="1">
      <alignment horizontal="left" vertical="center" wrapText="1" indent="1"/>
    </xf>
    <xf numFmtId="0" fontId="0" fillId="0" borderId="1" xfId="0" applyBorder="1"/>
    <xf numFmtId="3" fontId="15" fillId="0" borderId="0" xfId="0" applyNumberFormat="1" applyFont="1"/>
    <xf numFmtId="0" fontId="5" fillId="0" borderId="0" xfId="0" applyFont="1"/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3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vertical="center" wrapText="1"/>
    </xf>
    <xf numFmtId="3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 indent="1"/>
    </xf>
    <xf numFmtId="3" fontId="10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3" fontId="12" fillId="0" borderId="1" xfId="0" applyNumberFormat="1" applyFont="1" applyBorder="1" applyAlignment="1">
      <alignment horizontal="right" vertical="center" wrapText="1"/>
    </xf>
    <xf numFmtId="3" fontId="12" fillId="0" borderId="1" xfId="0" applyNumberFormat="1" applyFont="1" applyBorder="1" applyAlignment="1">
      <alignment vertical="center" wrapText="1"/>
    </xf>
    <xf numFmtId="0" fontId="9" fillId="0" borderId="8" xfId="0" applyFont="1" applyBorder="1" applyAlignment="1">
      <alignment horizontal="left" vertical="center" wrapText="1" indent="1"/>
    </xf>
    <xf numFmtId="164" fontId="12" fillId="0" borderId="9" xfId="2" applyNumberFormat="1" applyFont="1" applyBorder="1" applyAlignment="1">
      <alignment horizontal="right" vertical="center" wrapText="1"/>
    </xf>
    <xf numFmtId="164" fontId="9" fillId="0" borderId="9" xfId="2" applyNumberFormat="1" applyFont="1" applyBorder="1" applyAlignment="1">
      <alignment horizontal="right" vertical="center" wrapText="1"/>
    </xf>
    <xf numFmtId="3" fontId="9" fillId="0" borderId="7" xfId="0" applyNumberFormat="1" applyFont="1" applyBorder="1" applyAlignment="1">
      <alignment vertical="center" wrapText="1"/>
    </xf>
    <xf numFmtId="3" fontId="12" fillId="0" borderId="3" xfId="0" applyNumberFormat="1" applyFont="1" applyBorder="1" applyAlignment="1">
      <alignment horizontal="right" vertical="center" wrapText="1"/>
    </xf>
    <xf numFmtId="3" fontId="0" fillId="0" borderId="0" xfId="0" applyNumberFormat="1" applyAlignment="1">
      <alignment vertical="center"/>
    </xf>
    <xf numFmtId="0" fontId="17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168" fontId="0" fillId="0" borderId="0" xfId="2" applyFont="1" applyAlignment="1">
      <alignment horizontal="center" vertical="center"/>
    </xf>
    <xf numFmtId="168" fontId="0" fillId="2" borderId="0" xfId="2" applyFont="1" applyFill="1" applyAlignment="1">
      <alignment horizontal="center" vertical="center"/>
    </xf>
    <xf numFmtId="168" fontId="0" fillId="0" borderId="0" xfId="2" applyFont="1" applyFill="1" applyAlignment="1">
      <alignment horizontal="center" vertical="center"/>
    </xf>
    <xf numFmtId="0" fontId="9" fillId="0" borderId="0" xfId="0" applyFont="1" applyAlignment="1">
      <alignment horizontal="left" vertical="center" wrapText="1" indent="1"/>
    </xf>
    <xf numFmtId="3" fontId="12" fillId="0" borderId="0" xfId="0" applyNumberFormat="1" applyFont="1" applyAlignment="1">
      <alignment horizontal="right" vertical="center" wrapText="1"/>
    </xf>
    <xf numFmtId="3" fontId="9" fillId="0" borderId="0" xfId="0" applyNumberFormat="1" applyFont="1" applyAlignment="1">
      <alignment vertical="center" wrapText="1"/>
    </xf>
    <xf numFmtId="4" fontId="12" fillId="0" borderId="0" xfId="0" applyNumberFormat="1" applyFont="1" applyAlignment="1">
      <alignment horizontal="right" vertical="center" wrapText="1"/>
    </xf>
  </cellXfs>
  <cellStyles count="63">
    <cellStyle name="20% - Accent1" xfId="4" xr:uid="{9A3C2E22-A8B4-4EDA-A27B-1BACF51D8508}"/>
    <cellStyle name="20% - Accent2" xfId="5" xr:uid="{B238154C-D170-447E-AA2E-17C5C8D4782F}"/>
    <cellStyle name="20% - Accent3" xfId="6" xr:uid="{5D3E63BC-4468-4C48-8EFA-FAA8325E1F27}"/>
    <cellStyle name="20% - Accent4" xfId="7" xr:uid="{53025C1D-3541-4228-B848-123E68FF5662}"/>
    <cellStyle name="20% - Accent5" xfId="8" xr:uid="{8AB4D302-243C-47CB-A681-1A7FAEC4EBB7}"/>
    <cellStyle name="20% - Accent6" xfId="9" xr:uid="{1168AD80-A0AC-4ECE-8694-55855E56A4BB}"/>
    <cellStyle name="40% - Accent1" xfId="10" xr:uid="{E584613D-3357-47AB-A34D-7E1BBB4FF7BD}"/>
    <cellStyle name="40% - Accent2" xfId="11" xr:uid="{86D18230-F3B3-43B1-A6FD-BFE11525DAC9}"/>
    <cellStyle name="40% - Accent3" xfId="12" xr:uid="{8A6E8B52-E907-4190-948E-CEB497697F42}"/>
    <cellStyle name="40% - Accent4" xfId="13" xr:uid="{0B288412-FD7D-42E2-854A-00D64074CD65}"/>
    <cellStyle name="40% - Accent5" xfId="14" xr:uid="{26367A5F-12E9-4D00-A49A-EFACE47F90DF}"/>
    <cellStyle name="40% - Accent6" xfId="15" xr:uid="{602D90E8-3CDF-4003-B3D3-6C50A7A12278}"/>
    <cellStyle name="60% - Accent1" xfId="16" xr:uid="{427D444D-129A-438F-A4EE-89F6524F0E68}"/>
    <cellStyle name="60% - Accent2" xfId="17" xr:uid="{2BB55AF0-CF7D-4E74-AA44-9F6BE6B593DE}"/>
    <cellStyle name="60% - Accent3" xfId="18" xr:uid="{A7E19DCC-8F41-4C65-9276-44EE62BB9E29}"/>
    <cellStyle name="60% - Accent4" xfId="19" xr:uid="{48119289-934E-4220-8DCB-9A3B99416C86}"/>
    <cellStyle name="60% - Accent5" xfId="20" xr:uid="{5553EC04-C9C8-404E-AD84-F75735812C39}"/>
    <cellStyle name="60% - Accent6" xfId="21" xr:uid="{62AD0AB9-012C-496C-9F7F-E4C548EB1744}"/>
    <cellStyle name="Accent1" xfId="22" xr:uid="{757B9D26-2757-4E81-81EA-061D80B19C10}"/>
    <cellStyle name="Accent2" xfId="23" xr:uid="{A37D1E4B-4B47-4A63-BD82-7D610AE136E7}"/>
    <cellStyle name="Accent3" xfId="24" xr:uid="{71BF80DF-CE80-4D46-9B0A-FCFA7C7D5807}"/>
    <cellStyle name="Accent4" xfId="25" xr:uid="{E00862A5-BA7C-4EAD-8D9A-57C2E4943B01}"/>
    <cellStyle name="Accent5" xfId="26" xr:uid="{ED198D17-1797-4AAA-9325-5924F32570FB}"/>
    <cellStyle name="Accent6" xfId="27" xr:uid="{02F91F40-42DF-4ED6-A8C5-3CD58CB51658}"/>
    <cellStyle name="Bad" xfId="28" xr:uid="{D34FF89B-4DEF-4B3A-BFE9-567B5FB5A718}"/>
    <cellStyle name="Calculation" xfId="29" xr:uid="{8FEA283B-9A49-4EE5-8C92-2AA927C4EB8D}"/>
    <cellStyle name="Check Cell" xfId="30" xr:uid="{BA31D7D6-AC5A-4084-8515-F9480386FB5F}"/>
    <cellStyle name="Comma [0]_ACTUAL AND FOR" xfId="31" xr:uid="{8B481B66-2BB7-476B-88AF-76962973FA0B}"/>
    <cellStyle name="Comma_ACTUAL AND FOR" xfId="32" xr:uid="{BEC85C03-45E5-4E72-90B3-A3CD28D07E0B}"/>
    <cellStyle name="Currency [0]_ACTUAL AND FOR" xfId="33" xr:uid="{47670EB4-423D-430A-9756-C15CA274F1EA}"/>
    <cellStyle name="Currency_ACTUAL AND FOR" xfId="34" xr:uid="{25E61B74-7BA4-4CDE-8765-27513637D7EE}"/>
    <cellStyle name="Euro" xfId="35" xr:uid="{7BB556E4-A1C7-4AA8-AD9C-B8F0C6EDFD4C}"/>
    <cellStyle name="Explanatory Text" xfId="36" xr:uid="{8F1B43CE-F460-450B-9AA3-A022D1796E2F}"/>
    <cellStyle name="gigio" xfId="37" xr:uid="{7388B10F-96BF-4A30-A878-08AB191A0A88}"/>
    <cellStyle name="Good" xfId="38" xr:uid="{EBB0357C-2195-4030-B836-A257C6F2EB96}"/>
    <cellStyle name="Heading 1" xfId="39" xr:uid="{6DBCA2F5-DC95-4A97-ACCC-FFA1E6C0B2FC}"/>
    <cellStyle name="Heading 2" xfId="40" xr:uid="{5F4A27D3-3110-4B40-AF18-5DDA7926038E}"/>
    <cellStyle name="Heading 3" xfId="41" xr:uid="{2115D8F9-4337-4324-B976-90801BED94A1}"/>
    <cellStyle name="Heading 4" xfId="42" xr:uid="{FE06F425-6B39-46F9-BCFE-F9E6CB24908B}"/>
    <cellStyle name="Input 2" xfId="43" xr:uid="{BAC84EB7-9117-4AC6-967B-C0C30BC0C2F9}"/>
    <cellStyle name="Linked Cell" xfId="44" xr:uid="{EF7F0B14-FE37-42D9-9F34-984AA6720C70}"/>
    <cellStyle name="Migliaia" xfId="1" builtinId="3"/>
    <cellStyle name="Migliaia (0)_banche" xfId="46" xr:uid="{C0B29E96-CB7A-4630-8EE2-0B050F8CA5F1}"/>
    <cellStyle name="Migliaia [0] 2" xfId="47" xr:uid="{053FC20B-2D09-4810-A98F-43719E9F79AA}"/>
    <cellStyle name="Migliaia 2" xfId="45" xr:uid="{B9F348B3-FEDD-4563-A6DD-90D1E6FFA070}"/>
    <cellStyle name="Migliaia 3" xfId="61" xr:uid="{A8E68EFF-FC83-48A9-923C-09FA6C015140}"/>
    <cellStyle name="Migliaia 4" xfId="60" xr:uid="{EAADB8CF-843C-41BC-9AFF-E8D7B135FAF0}"/>
    <cellStyle name="Migliaia 5" xfId="2" xr:uid="{A1591588-D1C2-4F4A-8F6F-0CE6FCFAF7B5}"/>
    <cellStyle name="Neutral" xfId="48" xr:uid="{1910272E-A85A-4C6E-B7C0-A0DB6D4F1EBF}"/>
    <cellStyle name="Normal - Style1" xfId="49" xr:uid="{F6C5A72A-9ED5-4A11-9789-AF172042F985}"/>
    <cellStyle name="Normal_ACTUAL AND FOR" xfId="50" xr:uid="{F44A630C-4A09-479C-A165-CBFD460592D9}"/>
    <cellStyle name="Normale" xfId="0" builtinId="0"/>
    <cellStyle name="Normale 2" xfId="51" xr:uid="{B9DE96CD-52DD-4605-942D-DC709B83D717}"/>
    <cellStyle name="Normale 3" xfId="52" xr:uid="{01CB469B-677A-4EA9-96AE-0B2D32AB75C5}"/>
    <cellStyle name="Normale 4" xfId="3" xr:uid="{DCEBB001-203F-4DC8-85A3-3789AC290609}"/>
    <cellStyle name="Note" xfId="53" xr:uid="{495A5DCE-DA17-4DCE-BC8A-0B5780BF98B1}"/>
    <cellStyle name="Output 2" xfId="54" xr:uid="{72EE9EED-3923-4B05-9BDF-9D9C2A066C7A}"/>
    <cellStyle name="Percentuale 2" xfId="55" xr:uid="{736BEE9F-CA6C-42A7-92EB-3C73D7311CEE}"/>
    <cellStyle name="Title" xfId="56" xr:uid="{23B3D601-675F-44F5-9FF5-0D70D906134D}"/>
    <cellStyle name="Total" xfId="57" xr:uid="{1187775A-D95E-43E1-995C-DEFD7E15808D}"/>
    <cellStyle name="Valuta (0)_banche" xfId="58" xr:uid="{28FC2D7F-E781-4316-BB71-F4FD7A194582}"/>
    <cellStyle name="Valuta 2" xfId="62" xr:uid="{82D59E6C-44A1-41D1-BC47-2AC83460A116}"/>
    <cellStyle name="Warning Text" xfId="59" xr:uid="{6795C3CA-E7DD-460E-92E5-41099525E4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609599</xdr:colOff>
      <xdr:row>76</xdr:row>
      <xdr:rowOff>62753</xdr:rowOff>
    </xdr:from>
    <xdr:to>
      <xdr:col>4</xdr:col>
      <xdr:colOff>706722</xdr:colOff>
      <xdr:row>84</xdr:row>
      <xdr:rowOff>35858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8E9515C-8CE2-4197-A75B-44E36468C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49" y="21360653"/>
          <a:ext cx="3935698" cy="1878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5</xdr:col>
      <xdr:colOff>204961</xdr:colOff>
      <xdr:row>91</xdr:row>
      <xdr:rowOff>225462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E99E5D00-695D-4186-9B91-FD8BD891F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23441025"/>
          <a:ext cx="4186411" cy="1654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C04FA-DA07-486C-8603-CA51B31644DF}">
  <sheetPr>
    <pageSetUpPr fitToPage="1"/>
  </sheetPr>
  <dimension ref="A1:Q83"/>
  <sheetViews>
    <sheetView zoomScale="85" zoomScaleNormal="85" workbookViewId="0">
      <selection activeCell="C62" sqref="C62:D63"/>
    </sheetView>
  </sheetViews>
  <sheetFormatPr defaultRowHeight="18.75" x14ac:dyDescent="0.3"/>
  <cols>
    <col min="1" max="1" width="9.140625" style="1"/>
    <col min="2" max="2" width="24.7109375" customWidth="1"/>
    <col min="3" max="4" width="11.85546875" bestFit="1" customWidth="1"/>
    <col min="5" max="5" width="11.28515625" customWidth="1"/>
    <col min="6" max="6" width="13.140625" customWidth="1"/>
    <col min="7" max="7" width="12.28515625" customWidth="1"/>
    <col min="8" max="8" width="13.28515625" customWidth="1"/>
    <col min="9" max="9" width="13" customWidth="1"/>
    <col min="10" max="10" width="25.85546875" customWidth="1"/>
    <col min="11" max="11" width="16.42578125" style="3" customWidth="1"/>
    <col min="12" max="12" width="13.28515625" style="3" bestFit="1" customWidth="1"/>
    <col min="13" max="13" width="9.7109375" bestFit="1" customWidth="1"/>
    <col min="14" max="14" width="8.28515625" bestFit="1" customWidth="1"/>
  </cols>
  <sheetData>
    <row r="1" spans="1:16" ht="21" x14ac:dyDescent="0.35">
      <c r="A1" s="1">
        <v>1</v>
      </c>
      <c r="B1" s="2" t="s">
        <v>0</v>
      </c>
    </row>
    <row r="3" spans="1:16" ht="30" x14ac:dyDescent="0.3">
      <c r="B3" s="4"/>
      <c r="C3" s="4"/>
      <c r="D3" s="5" t="s">
        <v>1</v>
      </c>
      <c r="E3" s="5" t="s">
        <v>2</v>
      </c>
      <c r="F3" s="5" t="s">
        <v>3</v>
      </c>
    </row>
    <row r="4" spans="1:16" x14ac:dyDescent="0.3">
      <c r="B4" s="6" t="s">
        <v>4</v>
      </c>
      <c r="C4" s="7"/>
      <c r="D4" s="8">
        <v>11133667.439999999</v>
      </c>
      <c r="E4" s="8">
        <v>8764806.6600000001</v>
      </c>
      <c r="F4" s="8">
        <f>+D4-E4</f>
        <v>2368860.7799999993</v>
      </c>
    </row>
    <row r="6" spans="1:16" ht="72" customHeight="1" x14ac:dyDescent="0.3">
      <c r="B6" s="9"/>
      <c r="C6" s="9" t="s">
        <v>5</v>
      </c>
      <c r="D6" s="9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10" t="s">
        <v>11</v>
      </c>
      <c r="J6" s="10" t="s">
        <v>12</v>
      </c>
    </row>
    <row r="7" spans="1:16" x14ac:dyDescent="0.3">
      <c r="B7" s="11" t="s">
        <v>13</v>
      </c>
      <c r="C7" s="11"/>
      <c r="D7" s="11"/>
      <c r="E7" s="11"/>
      <c r="F7" s="11"/>
      <c r="G7" s="11"/>
      <c r="H7" s="11"/>
      <c r="I7" s="11"/>
      <c r="J7" s="12"/>
    </row>
    <row r="8" spans="1:16" x14ac:dyDescent="0.3">
      <c r="B8" s="13" t="s">
        <v>14</v>
      </c>
      <c r="C8" s="14"/>
      <c r="D8" s="15">
        <v>20956782.510000002</v>
      </c>
      <c r="E8" s="15">
        <v>943878</v>
      </c>
      <c r="F8" s="16"/>
      <c r="G8" s="15">
        <v>33398856</v>
      </c>
      <c r="H8" s="15">
        <v>4384556.9600000009</v>
      </c>
      <c r="I8" s="17">
        <v>2345969.0099999998</v>
      </c>
      <c r="J8" s="17">
        <v>62030042.480000004</v>
      </c>
    </row>
    <row r="9" spans="1:16" x14ac:dyDescent="0.3">
      <c r="B9" s="13" t="s">
        <v>15</v>
      </c>
      <c r="C9" s="14"/>
      <c r="D9" s="16"/>
      <c r="E9" s="16"/>
      <c r="F9" s="16"/>
      <c r="G9" s="16"/>
      <c r="H9" s="16"/>
      <c r="I9" s="12"/>
      <c r="J9" s="12">
        <v>0</v>
      </c>
    </row>
    <row r="10" spans="1:16" ht="24" x14ac:dyDescent="0.3">
      <c r="B10" s="13" t="s">
        <v>16</v>
      </c>
      <c r="C10" s="14"/>
      <c r="D10" s="15">
        <v>16961239.760000002</v>
      </c>
      <c r="E10" s="15">
        <v>924977.97</v>
      </c>
      <c r="F10" s="16"/>
      <c r="G10" s="15">
        <v>33398856</v>
      </c>
      <c r="H10" s="16">
        <v>0</v>
      </c>
      <c r="I10" s="17">
        <v>1980161.87</v>
      </c>
      <c r="J10" s="17">
        <v>53265235.600000001</v>
      </c>
    </row>
    <row r="11" spans="1:16" ht="23.45" customHeight="1" x14ac:dyDescent="0.3">
      <c r="B11" s="13" t="s">
        <v>17</v>
      </c>
      <c r="C11" s="14"/>
      <c r="D11" s="14"/>
      <c r="E11" s="14"/>
      <c r="F11" s="14"/>
      <c r="G11" s="14"/>
      <c r="H11" s="14"/>
      <c r="I11" s="12"/>
      <c r="J11" s="12">
        <v>0</v>
      </c>
    </row>
    <row r="12" spans="1:16" ht="24" customHeight="1" x14ac:dyDescent="0.3">
      <c r="B12" s="18" t="s">
        <v>18</v>
      </c>
      <c r="C12" s="19"/>
      <c r="D12" s="20">
        <f>+D8+D9-D10-D11</f>
        <v>3995542.75</v>
      </c>
      <c r="E12" s="20">
        <f t="shared" ref="E12:I12" si="0">+E8+E9-E10-E11</f>
        <v>18900.030000000028</v>
      </c>
      <c r="F12" s="20">
        <f t="shared" si="0"/>
        <v>0</v>
      </c>
      <c r="G12" s="20">
        <f t="shared" si="0"/>
        <v>0</v>
      </c>
      <c r="H12" s="20">
        <f t="shared" si="0"/>
        <v>4384556.9600000009</v>
      </c>
      <c r="I12" s="20">
        <f t="shared" si="0"/>
        <v>365807.13999999966</v>
      </c>
      <c r="J12" s="21">
        <f>SUM(C12:I12)</f>
        <v>8764806.8800000027</v>
      </c>
      <c r="K12" s="22" t="s">
        <v>19</v>
      </c>
      <c r="N12" t="s">
        <v>20</v>
      </c>
      <c r="O12" t="s">
        <v>21</v>
      </c>
      <c r="P12" t="s">
        <v>22</v>
      </c>
    </row>
    <row r="13" spans="1:16" x14ac:dyDescent="0.3">
      <c r="B13" s="11" t="s">
        <v>3</v>
      </c>
      <c r="C13" s="11"/>
      <c r="D13" s="11"/>
      <c r="E13" s="11"/>
      <c r="F13" s="11"/>
      <c r="G13" s="11"/>
      <c r="H13" s="11"/>
      <c r="I13" s="23"/>
      <c r="J13" s="12"/>
      <c r="N13" t="s">
        <v>23</v>
      </c>
      <c r="O13" t="s">
        <v>23</v>
      </c>
      <c r="P13" t="s">
        <v>24</v>
      </c>
    </row>
    <row r="14" spans="1:16" x14ac:dyDescent="0.3">
      <c r="B14" s="13" t="s">
        <v>25</v>
      </c>
      <c r="C14" s="14"/>
      <c r="D14" s="15">
        <v>660560</v>
      </c>
      <c r="E14" s="15">
        <v>18818</v>
      </c>
      <c r="F14" s="15"/>
      <c r="G14" s="16"/>
      <c r="H14" s="15">
        <v>2323522</v>
      </c>
      <c r="I14" s="15">
        <v>704850</v>
      </c>
      <c r="J14" s="15">
        <f>+SUM(D14:I14)</f>
        <v>3707750</v>
      </c>
      <c r="N14">
        <v>340005</v>
      </c>
      <c r="O14">
        <v>-330157</v>
      </c>
      <c r="P14">
        <f>SUM(N14:O14)</f>
        <v>9848</v>
      </c>
    </row>
    <row r="15" spans="1:16" ht="24" x14ac:dyDescent="0.3">
      <c r="B15" s="13" t="s">
        <v>26</v>
      </c>
      <c r="C15" s="14"/>
      <c r="D15" s="15"/>
      <c r="E15" s="15"/>
      <c r="F15" s="15"/>
      <c r="G15" s="16"/>
      <c r="H15" s="15"/>
      <c r="I15" s="15"/>
      <c r="J15" s="15">
        <f t="shared" ref="J15:J21" si="1">+SUM(D15:I15)</f>
        <v>0</v>
      </c>
      <c r="N15">
        <v>1660886</v>
      </c>
      <c r="O15">
        <v>-1611383</v>
      </c>
      <c r="P15">
        <f>SUM(N15:O15)</f>
        <v>49503</v>
      </c>
    </row>
    <row r="16" spans="1:16" ht="36" x14ac:dyDescent="0.3">
      <c r="B16" s="13" t="s">
        <v>27</v>
      </c>
      <c r="C16" s="14"/>
      <c r="D16" s="15"/>
      <c r="E16" s="15"/>
      <c r="F16" s="15"/>
      <c r="G16" s="16"/>
      <c r="H16" s="15">
        <v>0</v>
      </c>
      <c r="I16" s="15"/>
      <c r="J16" s="15">
        <f t="shared" si="1"/>
        <v>0</v>
      </c>
      <c r="N16">
        <v>56661</v>
      </c>
      <c r="O16">
        <v>-56661</v>
      </c>
      <c r="P16">
        <f>SUM(N16:O16)</f>
        <v>0</v>
      </c>
    </row>
    <row r="17" spans="1:15" ht="24" x14ac:dyDescent="0.3">
      <c r="B17" s="13" t="s">
        <v>28</v>
      </c>
      <c r="C17" s="14"/>
      <c r="D17" s="15"/>
      <c r="E17" s="15"/>
      <c r="F17" s="15"/>
      <c r="G17" s="16"/>
      <c r="H17" s="15"/>
      <c r="I17" s="15"/>
      <c r="J17" s="15">
        <f t="shared" si="1"/>
        <v>0</v>
      </c>
    </row>
    <row r="18" spans="1:15" ht="26.45" customHeight="1" x14ac:dyDescent="0.3">
      <c r="B18" s="13" t="s">
        <v>29</v>
      </c>
      <c r="C18" s="14"/>
      <c r="D18" s="15">
        <v>1078212.79</v>
      </c>
      <c r="E18" s="15">
        <v>6374</v>
      </c>
      <c r="F18" s="15"/>
      <c r="G18" s="15">
        <v>0</v>
      </c>
      <c r="H18" s="16"/>
      <c r="I18" s="15">
        <v>254303</v>
      </c>
      <c r="J18" s="15">
        <f t="shared" si="1"/>
        <v>1338889.79</v>
      </c>
      <c r="K18" s="24"/>
    </row>
    <row r="19" spans="1:15" ht="26.45" customHeight="1" x14ac:dyDescent="0.3">
      <c r="B19" s="13" t="s">
        <v>30</v>
      </c>
      <c r="C19" s="14"/>
      <c r="D19" s="15"/>
      <c r="E19" s="15"/>
      <c r="F19" s="15"/>
      <c r="G19" s="15"/>
      <c r="H19" s="16"/>
      <c r="I19" s="15"/>
      <c r="J19" s="15">
        <f t="shared" si="1"/>
        <v>0</v>
      </c>
    </row>
    <row r="20" spans="1:15" ht="26.45" customHeight="1" x14ac:dyDescent="0.3">
      <c r="B20" s="13" t="s">
        <v>31</v>
      </c>
      <c r="C20" s="14"/>
      <c r="D20" s="15"/>
      <c r="E20" s="15"/>
      <c r="F20" s="15"/>
      <c r="G20" s="15"/>
      <c r="H20" s="16"/>
      <c r="I20" s="15"/>
      <c r="J20" s="15">
        <f t="shared" si="1"/>
        <v>0</v>
      </c>
    </row>
    <row r="21" spans="1:15" x14ac:dyDescent="0.3">
      <c r="B21" s="13" t="s">
        <v>32</v>
      </c>
      <c r="C21" s="14"/>
      <c r="D21" s="15">
        <f t="shared" ref="D21:G21" si="2">+D14-D18-D16</f>
        <v>-417652.79000000004</v>
      </c>
      <c r="E21" s="15">
        <f t="shared" si="2"/>
        <v>12444</v>
      </c>
      <c r="F21" s="15"/>
      <c r="G21" s="15">
        <f t="shared" si="2"/>
        <v>0</v>
      </c>
      <c r="H21" s="15">
        <f>+H14-H18-H16</f>
        <v>2323522</v>
      </c>
      <c r="I21" s="15">
        <f>+I14-I18-I16</f>
        <v>450547</v>
      </c>
      <c r="J21" s="15">
        <f t="shared" si="1"/>
        <v>2368860.21</v>
      </c>
    </row>
    <row r="22" spans="1:15" x14ac:dyDescent="0.3">
      <c r="B22" s="25"/>
      <c r="C22" s="25"/>
      <c r="D22" s="25"/>
      <c r="E22" s="25"/>
      <c r="F22" s="25"/>
      <c r="G22" s="25"/>
      <c r="H22" s="25"/>
      <c r="I22" s="25"/>
      <c r="J22" s="25"/>
    </row>
    <row r="23" spans="1:15" ht="18.600000000000001" customHeight="1" x14ac:dyDescent="0.3">
      <c r="B23" s="18" t="s">
        <v>33</v>
      </c>
      <c r="C23" s="25"/>
      <c r="D23" s="25"/>
      <c r="E23" s="25"/>
      <c r="F23" s="25"/>
      <c r="G23" s="25"/>
      <c r="H23" s="25"/>
      <c r="I23" s="25"/>
      <c r="J23" s="25"/>
      <c r="O23" s="26"/>
    </row>
    <row r="24" spans="1:15" x14ac:dyDescent="0.3">
      <c r="B24" s="13" t="s">
        <v>14</v>
      </c>
      <c r="C24" s="14"/>
      <c r="D24" s="27">
        <f>+D8+D14+D20</f>
        <v>21617342.510000002</v>
      </c>
      <c r="E24" s="27">
        <f t="shared" ref="E24:G24" si="3">+E8+E14</f>
        <v>962696</v>
      </c>
      <c r="F24" s="27"/>
      <c r="G24" s="27">
        <f t="shared" si="3"/>
        <v>33398856</v>
      </c>
      <c r="H24" s="27">
        <f>+H8+H14-H16</f>
        <v>6708078.9600000009</v>
      </c>
      <c r="I24" s="15">
        <f>+I8+I14+I20</f>
        <v>3050819.01</v>
      </c>
      <c r="J24" s="15">
        <f>+SUM(D24:I24)</f>
        <v>65737792.480000004</v>
      </c>
      <c r="M24" s="26"/>
    </row>
    <row r="25" spans="1:15" ht="24" customHeight="1" x14ac:dyDescent="0.3">
      <c r="B25" s="13" t="s">
        <v>15</v>
      </c>
      <c r="C25" s="14"/>
      <c r="D25" s="27"/>
      <c r="E25" s="27"/>
      <c r="F25" s="27"/>
      <c r="G25" s="27"/>
      <c r="H25" s="27"/>
      <c r="I25" s="15"/>
      <c r="J25" s="15">
        <f>+SUM(D25:I25)</f>
        <v>0</v>
      </c>
      <c r="M25" s="26">
        <v>150510</v>
      </c>
    </row>
    <row r="26" spans="1:15" ht="24" x14ac:dyDescent="0.3">
      <c r="B26" s="13" t="s">
        <v>16</v>
      </c>
      <c r="C26" s="14"/>
      <c r="D26" s="27">
        <f>+D10+D18</f>
        <v>18039452.550000001</v>
      </c>
      <c r="E26" s="27">
        <f t="shared" ref="E26:I26" si="4">+E10+E18</f>
        <v>931351.97</v>
      </c>
      <c r="F26" s="27"/>
      <c r="G26" s="27">
        <f t="shared" si="4"/>
        <v>33398856</v>
      </c>
      <c r="H26" s="27">
        <f t="shared" si="4"/>
        <v>0</v>
      </c>
      <c r="I26" s="15">
        <f t="shared" si="4"/>
        <v>2234464.87</v>
      </c>
      <c r="J26" s="15">
        <f>+SUM(D26:I26)</f>
        <v>54604125.389999993</v>
      </c>
      <c r="M26" s="26">
        <v>215296.76</v>
      </c>
    </row>
    <row r="27" spans="1:15" x14ac:dyDescent="0.3">
      <c r="B27" s="13" t="s">
        <v>17</v>
      </c>
      <c r="C27" s="14"/>
      <c r="D27" s="27"/>
      <c r="E27" s="27"/>
      <c r="F27" s="27"/>
      <c r="G27" s="27"/>
      <c r="H27" s="27"/>
      <c r="I27" s="15"/>
      <c r="J27" s="15">
        <f>+SUM(D27:I27)</f>
        <v>0</v>
      </c>
      <c r="M27" s="26"/>
    </row>
    <row r="28" spans="1:15" x14ac:dyDescent="0.3">
      <c r="B28" s="18" t="s">
        <v>18</v>
      </c>
      <c r="C28" s="19"/>
      <c r="D28" s="28">
        <f>+D24-D26</f>
        <v>3577889.9600000009</v>
      </c>
      <c r="E28" s="28">
        <f t="shared" ref="E28:I28" si="5">+E24-E26</f>
        <v>31344.030000000028</v>
      </c>
      <c r="F28" s="28"/>
      <c r="G28" s="28">
        <f t="shared" si="5"/>
        <v>0</v>
      </c>
      <c r="H28" s="28">
        <f t="shared" si="5"/>
        <v>6708078.9600000009</v>
      </c>
      <c r="I28" s="20">
        <f t="shared" si="5"/>
        <v>816354.13999999966</v>
      </c>
      <c r="J28" s="21">
        <f>+J24+J25-J26-J27</f>
        <v>11133667.090000011</v>
      </c>
      <c r="K28" s="24"/>
      <c r="M28" s="26"/>
    </row>
    <row r="29" spans="1:15" x14ac:dyDescent="0.3">
      <c r="D29" s="29">
        <f>3577890-D28</f>
        <v>3.9999999105930328E-2</v>
      </c>
      <c r="E29" s="29">
        <f>31344-E28</f>
        <v>-3.0000000027939677E-2</v>
      </c>
      <c r="F29" s="29"/>
      <c r="G29" s="29"/>
      <c r="H29" s="29">
        <f>6708079-H28</f>
        <v>3.9999999105930328E-2</v>
      </c>
      <c r="I29" s="29">
        <f>816354-I28</f>
        <v>-0.13999999966472387</v>
      </c>
      <c r="J29" s="29"/>
      <c r="K29" s="30"/>
    </row>
    <row r="30" spans="1:15" s="32" customFormat="1" x14ac:dyDescent="0.3">
      <c r="A30" s="31"/>
      <c r="K30" s="33"/>
      <c r="L30" s="33"/>
    </row>
    <row r="31" spans="1:15" ht="21" x14ac:dyDescent="0.35">
      <c r="A31" s="1">
        <v>2</v>
      </c>
      <c r="B31" s="2" t="s">
        <v>34</v>
      </c>
    </row>
    <row r="32" spans="1:15" ht="21" x14ac:dyDescent="0.35">
      <c r="B32" s="2"/>
    </row>
    <row r="33" spans="1:17" ht="25.5" x14ac:dyDescent="0.3">
      <c r="B33" s="4"/>
      <c r="C33" s="4"/>
      <c r="D33" s="34" t="s">
        <v>1</v>
      </c>
      <c r="E33" s="34" t="s">
        <v>2</v>
      </c>
      <c r="F33" s="34" t="s">
        <v>3</v>
      </c>
    </row>
    <row r="34" spans="1:17" x14ac:dyDescent="0.3">
      <c r="B34" s="6" t="s">
        <v>35</v>
      </c>
      <c r="C34" s="7"/>
      <c r="D34" s="8">
        <v>14102284.469999999</v>
      </c>
      <c r="E34" s="8">
        <v>10839933.239999998</v>
      </c>
      <c r="F34" s="8">
        <f>+D34-E34</f>
        <v>3262351.2300000004</v>
      </c>
    </row>
    <row r="35" spans="1:17" ht="21.75" thickBot="1" x14ac:dyDescent="0.4">
      <c r="B35" s="2"/>
    </row>
    <row r="36" spans="1:17" ht="34.5" thickBot="1" x14ac:dyDescent="0.35">
      <c r="B36" s="35" t="s">
        <v>36</v>
      </c>
      <c r="C36" s="36" t="s">
        <v>37</v>
      </c>
      <c r="D36" s="36" t="s">
        <v>38</v>
      </c>
      <c r="E36" s="36" t="s">
        <v>39</v>
      </c>
      <c r="F36" s="36" t="s">
        <v>40</v>
      </c>
      <c r="G36" s="36" t="s">
        <v>41</v>
      </c>
      <c r="H36" s="37" t="s">
        <v>42</v>
      </c>
    </row>
    <row r="37" spans="1:17" ht="19.5" thickBot="1" x14ac:dyDescent="0.35">
      <c r="B37" s="38" t="s">
        <v>13</v>
      </c>
      <c r="C37" s="39"/>
      <c r="D37" s="39"/>
      <c r="E37" s="39"/>
      <c r="F37" s="39"/>
      <c r="G37" s="39"/>
      <c r="H37" s="40"/>
    </row>
    <row r="38" spans="1:17" ht="19.5" thickBot="1" x14ac:dyDescent="0.35">
      <c r="B38" s="41" t="s">
        <v>14</v>
      </c>
      <c r="C38" s="42">
        <v>10694040</v>
      </c>
      <c r="D38" s="43">
        <v>26170884.239999998</v>
      </c>
      <c r="E38" s="43">
        <v>36743242.969999999</v>
      </c>
      <c r="F38" s="43">
        <v>2152745</v>
      </c>
      <c r="G38" s="43">
        <v>1636813.1900000004</v>
      </c>
      <c r="H38" s="44">
        <v>77397725.399999991</v>
      </c>
    </row>
    <row r="39" spans="1:17" ht="19.5" thickBot="1" x14ac:dyDescent="0.35">
      <c r="B39" s="41" t="s">
        <v>15</v>
      </c>
      <c r="C39" s="45"/>
      <c r="D39" s="46"/>
      <c r="E39" s="46"/>
      <c r="F39" s="46"/>
      <c r="G39" s="46"/>
      <c r="H39" s="44">
        <v>0</v>
      </c>
    </row>
    <row r="40" spans="1:17" ht="24.75" thickBot="1" x14ac:dyDescent="0.35">
      <c r="B40" s="41" t="s">
        <v>16</v>
      </c>
      <c r="C40" s="42">
        <v>7198219</v>
      </c>
      <c r="D40" s="43">
        <v>24965322</v>
      </c>
      <c r="E40" s="43">
        <v>32323920.16</v>
      </c>
      <c r="F40" s="43">
        <v>2070331</v>
      </c>
      <c r="G40" s="47">
        <v>0</v>
      </c>
      <c r="H40" s="44">
        <v>66557792.159999996</v>
      </c>
    </row>
    <row r="41" spans="1:17" ht="19.5" thickBot="1" x14ac:dyDescent="0.35">
      <c r="B41" s="41" t="s">
        <v>17</v>
      </c>
      <c r="C41" s="45"/>
      <c r="D41" s="45"/>
      <c r="E41" s="45"/>
      <c r="F41" s="45"/>
      <c r="G41" s="45"/>
      <c r="H41" s="44">
        <f t="shared" ref="H41:H51" si="6">SUM(C41:G41)</f>
        <v>0</v>
      </c>
    </row>
    <row r="42" spans="1:17" ht="19.5" thickBot="1" x14ac:dyDescent="0.35">
      <c r="B42" s="48" t="s">
        <v>18</v>
      </c>
      <c r="C42" s="49">
        <f>+C38-C40</f>
        <v>3495821</v>
      </c>
      <c r="D42" s="50">
        <f t="shared" ref="D42:G42" si="7">+D38-D40</f>
        <v>1205562.2399999984</v>
      </c>
      <c r="E42" s="50">
        <f t="shared" si="7"/>
        <v>4419322.8099999987</v>
      </c>
      <c r="F42" s="50">
        <f t="shared" si="7"/>
        <v>82414</v>
      </c>
      <c r="G42" s="50">
        <f t="shared" si="7"/>
        <v>1636813.1900000004</v>
      </c>
      <c r="H42" s="51">
        <f t="shared" si="6"/>
        <v>10839933.239999998</v>
      </c>
      <c r="I42" s="52" t="s">
        <v>19</v>
      </c>
    </row>
    <row r="43" spans="1:17" ht="19.5" thickBot="1" x14ac:dyDescent="0.35">
      <c r="D43" s="53"/>
      <c r="E43" s="53"/>
      <c r="F43" s="53"/>
      <c r="G43" s="53"/>
      <c r="H43" s="53"/>
    </row>
    <row r="44" spans="1:17" ht="15.75" thickBot="1" x14ac:dyDescent="0.3">
      <c r="A44" s="54"/>
      <c r="B44" s="55" t="s">
        <v>25</v>
      </c>
      <c r="C44" s="54">
        <v>22469.83</v>
      </c>
      <c r="D44" s="54">
        <v>43216.44</v>
      </c>
      <c r="E44" s="54">
        <v>2469896.79</v>
      </c>
      <c r="F44" s="54">
        <v>78652.91</v>
      </c>
      <c r="G44" s="54">
        <v>2009526.47</v>
      </c>
      <c r="H44" s="44">
        <f t="shared" si="6"/>
        <v>4623762.4400000004</v>
      </c>
      <c r="I44" t="s">
        <v>43</v>
      </c>
      <c r="J44" s="53">
        <f>+H44-H46</f>
        <v>4623762.4400000004</v>
      </c>
    </row>
    <row r="45" spans="1:17" ht="24.75" thickBot="1" x14ac:dyDescent="0.35">
      <c r="B45" s="41" t="s">
        <v>26</v>
      </c>
      <c r="C45" s="54"/>
      <c r="D45" s="54">
        <v>0</v>
      </c>
      <c r="E45" s="54">
        <v>0</v>
      </c>
      <c r="F45" s="54"/>
      <c r="G45" s="54">
        <v>0</v>
      </c>
      <c r="H45" s="44">
        <f t="shared" si="6"/>
        <v>0</v>
      </c>
    </row>
    <row r="46" spans="1:17" ht="36.75" thickBot="1" x14ac:dyDescent="0.35">
      <c r="B46" s="41" t="s">
        <v>44</v>
      </c>
      <c r="C46" s="54"/>
      <c r="D46" s="54">
        <v>0</v>
      </c>
      <c r="E46" s="54"/>
      <c r="F46" s="54"/>
      <c r="G46" s="54"/>
      <c r="H46" s="44">
        <f t="shared" si="6"/>
        <v>0</v>
      </c>
    </row>
    <row r="47" spans="1:17" ht="24.75" thickBot="1" x14ac:dyDescent="0.35">
      <c r="B47" s="41" t="s">
        <v>45</v>
      </c>
      <c r="C47" s="54"/>
      <c r="D47" s="54"/>
      <c r="E47" s="54"/>
      <c r="F47" s="54"/>
      <c r="G47" s="54"/>
      <c r="H47" s="44">
        <f t="shared" si="6"/>
        <v>0</v>
      </c>
      <c r="Q47">
        <v>313</v>
      </c>
    </row>
    <row r="48" spans="1:17" ht="24.75" thickBot="1" x14ac:dyDescent="0.35">
      <c r="B48" s="41" t="s">
        <v>29</v>
      </c>
      <c r="C48" s="54">
        <v>251733</v>
      </c>
      <c r="D48" s="54">
        <v>29903</v>
      </c>
      <c r="E48" s="54">
        <v>1038395</v>
      </c>
      <c r="F48" s="54">
        <v>41380.21</v>
      </c>
      <c r="G48" s="54">
        <v>0</v>
      </c>
      <c r="H48" s="44">
        <f t="shared" si="6"/>
        <v>1361411.21</v>
      </c>
      <c r="I48" s="56">
        <v>2812836</v>
      </c>
      <c r="Q48">
        <v>104</v>
      </c>
    </row>
    <row r="49" spans="2:17" ht="24.75" thickBot="1" x14ac:dyDescent="0.35">
      <c r="B49" s="41" t="s">
        <v>46</v>
      </c>
      <c r="C49" s="54"/>
      <c r="D49" s="54">
        <v>0</v>
      </c>
      <c r="E49" s="54">
        <v>0</v>
      </c>
      <c r="F49" s="54"/>
      <c r="G49" s="54"/>
      <c r="H49" s="44">
        <f t="shared" si="6"/>
        <v>0</v>
      </c>
      <c r="I49" s="53"/>
      <c r="Q49">
        <v>77</v>
      </c>
    </row>
    <row r="50" spans="2:17" ht="19.5" thickBot="1" x14ac:dyDescent="0.35">
      <c r="B50" s="41" t="s">
        <v>31</v>
      </c>
      <c r="C50" s="54"/>
      <c r="D50" s="54"/>
      <c r="E50" s="54"/>
      <c r="F50" s="54">
        <v>0</v>
      </c>
      <c r="G50" s="54"/>
      <c r="H50" s="44">
        <f t="shared" si="6"/>
        <v>0</v>
      </c>
      <c r="I50" s="53"/>
    </row>
    <row r="51" spans="2:17" ht="19.5" thickBot="1" x14ac:dyDescent="0.35">
      <c r="B51" s="57" t="s">
        <v>32</v>
      </c>
      <c r="C51" s="54">
        <f>+C44-C48-C49+C50</f>
        <v>-229263.16999999998</v>
      </c>
      <c r="D51" s="54">
        <f>+D44+D45-D46+D47-D48-D49-D50</f>
        <v>13313.440000000002</v>
      </c>
      <c r="E51" s="54">
        <f>+E44+E45-E46+E47-E48-E49-E50</f>
        <v>1431501.79</v>
      </c>
      <c r="F51" s="54">
        <f t="shared" ref="F51" si="8">+F44-F48-F49+F50</f>
        <v>37272.700000000004</v>
      </c>
      <c r="G51" s="54">
        <f>+G44+G45</f>
        <v>2009526.47</v>
      </c>
      <c r="H51" s="44">
        <f t="shared" si="6"/>
        <v>3262351.23</v>
      </c>
      <c r="I51" s="58">
        <f>+H58-H42</f>
        <v>3262351.2300000004</v>
      </c>
    </row>
    <row r="52" spans="2:17" ht="19.5" thickBot="1" x14ac:dyDescent="0.35">
      <c r="I52" s="53"/>
    </row>
    <row r="53" spans="2:17" ht="19.5" thickBot="1" x14ac:dyDescent="0.35">
      <c r="B53" s="59" t="s">
        <v>33</v>
      </c>
      <c r="I53" s="53"/>
    </row>
    <row r="54" spans="2:17" ht="19.5" thickBot="1" x14ac:dyDescent="0.35">
      <c r="B54" s="57" t="s">
        <v>14</v>
      </c>
      <c r="C54" s="60">
        <f>+C38+C44+C50</f>
        <v>10716509.83</v>
      </c>
      <c r="D54" s="60">
        <f>+D38+D44+D45-D46+D50</f>
        <v>26214100.68</v>
      </c>
      <c r="E54" s="60">
        <f>+E38+E44+E45-E46</f>
        <v>39213139.759999998</v>
      </c>
      <c r="F54" s="60">
        <f>+F38+F44+F50</f>
        <v>2231397.91</v>
      </c>
      <c r="G54" s="60">
        <f>+G38+G44+G45</f>
        <v>3646339.66</v>
      </c>
      <c r="H54" s="44">
        <f t="shared" ref="H54:H58" si="9">SUM(C54:G54)</f>
        <v>82021487.839999989</v>
      </c>
      <c r="I54" s="53"/>
    </row>
    <row r="55" spans="2:17" ht="19.5" thickBot="1" x14ac:dyDescent="0.35">
      <c r="B55" s="41" t="s">
        <v>15</v>
      </c>
      <c r="C55" s="61"/>
      <c r="D55" s="60"/>
      <c r="E55" s="60"/>
      <c r="F55" s="60"/>
      <c r="G55" s="60"/>
      <c r="H55" s="44">
        <f t="shared" si="9"/>
        <v>0</v>
      </c>
      <c r="I55" s="53"/>
    </row>
    <row r="56" spans="2:17" ht="24.75" thickBot="1" x14ac:dyDescent="0.35">
      <c r="B56" s="57" t="s">
        <v>16</v>
      </c>
      <c r="C56" s="60">
        <f>+C40+C48</f>
        <v>7449952</v>
      </c>
      <c r="D56" s="60">
        <f>+D40+D48+D50+D49</f>
        <v>24995225</v>
      </c>
      <c r="E56" s="60">
        <f>+E40+E48+E50+E49</f>
        <v>33362315.16</v>
      </c>
      <c r="F56" s="60">
        <f>+F40+F48</f>
        <v>2111711.21</v>
      </c>
      <c r="G56" s="60">
        <f>+G40+G48</f>
        <v>0</v>
      </c>
      <c r="H56" s="44">
        <f t="shared" si="9"/>
        <v>67919203.36999999</v>
      </c>
      <c r="I56" s="53"/>
    </row>
    <row r="57" spans="2:17" ht="19.5" thickBot="1" x14ac:dyDescent="0.35">
      <c r="B57" s="41" t="s">
        <v>17</v>
      </c>
      <c r="C57" s="61"/>
      <c r="D57" s="60"/>
      <c r="E57" s="60"/>
      <c r="F57" s="60"/>
      <c r="G57" s="60"/>
      <c r="H57" s="44">
        <f t="shared" si="9"/>
        <v>0</v>
      </c>
      <c r="I57" s="53"/>
    </row>
    <row r="58" spans="2:17" ht="19.5" thickBot="1" x14ac:dyDescent="0.35">
      <c r="B58" s="48" t="s">
        <v>18</v>
      </c>
      <c r="C58" s="62">
        <f>+C54-C56</f>
        <v>3266557.83</v>
      </c>
      <c r="D58" s="62">
        <f>+D54-D56-D57</f>
        <v>1218875.6799999997</v>
      </c>
      <c r="E58" s="62">
        <f t="shared" ref="E58:G58" si="10">+E54-E56-E57</f>
        <v>5850824.5999999978</v>
      </c>
      <c r="F58" s="62">
        <f t="shared" si="10"/>
        <v>119686.70000000019</v>
      </c>
      <c r="G58" s="62">
        <f t="shared" si="10"/>
        <v>3646339.66</v>
      </c>
      <c r="H58" s="51">
        <f t="shared" si="9"/>
        <v>14102284.469999999</v>
      </c>
      <c r="I58" s="53">
        <v>14102284.469999999</v>
      </c>
      <c r="J58" s="53">
        <f>+H58-H42</f>
        <v>3262351.2300000004</v>
      </c>
    </row>
    <row r="59" spans="2:17" x14ac:dyDescent="0.3">
      <c r="B59" s="63"/>
      <c r="C59" s="64">
        <f>+C60-C58</f>
        <v>0</v>
      </c>
      <c r="D59" s="64">
        <f t="shared" ref="D59:G59" si="11">+D60-D58</f>
        <v>0</v>
      </c>
      <c r="E59" s="64">
        <f t="shared" si="11"/>
        <v>0</v>
      </c>
      <c r="F59" s="64">
        <f t="shared" si="11"/>
        <v>-1.1641532182693481E-10</v>
      </c>
      <c r="G59" s="64">
        <f t="shared" si="11"/>
        <v>0</v>
      </c>
      <c r="H59" s="65"/>
      <c r="I59" s="53"/>
    </row>
    <row r="60" spans="2:17" x14ac:dyDescent="0.3">
      <c r="B60" s="63"/>
      <c r="C60" s="66">
        <v>3266557.830000001</v>
      </c>
      <c r="D60" s="66">
        <v>1218875.6799999997</v>
      </c>
      <c r="E60" s="66">
        <v>5850824.5999999978</v>
      </c>
      <c r="F60" s="66">
        <v>119686.70000000007</v>
      </c>
      <c r="G60" s="66">
        <v>3646339.6599999997</v>
      </c>
      <c r="H60" s="65"/>
      <c r="I60" s="53"/>
    </row>
    <row r="61" spans="2:17" x14ac:dyDescent="0.3">
      <c r="B61" s="63"/>
      <c r="C61" s="66"/>
      <c r="D61" s="66">
        <f>26170884-D60</f>
        <v>24952008.32</v>
      </c>
      <c r="E61" s="66"/>
      <c r="F61" s="66"/>
      <c r="G61" s="66"/>
      <c r="H61" s="65"/>
      <c r="I61" s="53"/>
    </row>
    <row r="62" spans="2:17" x14ac:dyDescent="0.3">
      <c r="C62" s="29"/>
      <c r="D62" s="67"/>
      <c r="E62" s="53"/>
      <c r="F62" s="53"/>
      <c r="G62" s="53"/>
    </row>
    <row r="63" spans="2:17" x14ac:dyDescent="0.3">
      <c r="C63" s="53"/>
      <c r="D63" s="53"/>
    </row>
    <row r="64" spans="2:17" x14ac:dyDescent="0.3">
      <c r="C64" s="53">
        <v>3440804.85</v>
      </c>
      <c r="D64" s="53">
        <v>1019360.16</v>
      </c>
    </row>
    <row r="65" spans="1:12" x14ac:dyDescent="0.3">
      <c r="C65" s="53">
        <f>SUM(C63:C64)</f>
        <v>3440804.85</v>
      </c>
      <c r="D65" s="53">
        <f>SUM(D63:D64)</f>
        <v>1019360.16</v>
      </c>
    </row>
    <row r="66" spans="1:12" ht="19.5" thickBot="1" x14ac:dyDescent="0.35">
      <c r="A66" s="1">
        <v>3</v>
      </c>
      <c r="B66" s="1" t="s">
        <v>47</v>
      </c>
      <c r="D66" s="68"/>
    </row>
    <row r="67" spans="1:12" ht="34.15" customHeight="1" thickBot="1" x14ac:dyDescent="0.35">
      <c r="B67" s="69" t="s">
        <v>48</v>
      </c>
      <c r="C67" s="70"/>
      <c r="D67" s="70"/>
      <c r="E67" s="71"/>
      <c r="F67" s="71"/>
      <c r="G67" s="72"/>
      <c r="H67" s="73" t="s">
        <v>49</v>
      </c>
    </row>
    <row r="68" spans="1:12" ht="19.5" thickBot="1" x14ac:dyDescent="0.35">
      <c r="B68" s="74" t="s">
        <v>50</v>
      </c>
      <c r="C68" s="71"/>
      <c r="D68" s="75"/>
      <c r="E68" s="71"/>
      <c r="F68" s="71"/>
      <c r="G68" s="72"/>
      <c r="H68" s="73">
        <v>7130081</v>
      </c>
    </row>
    <row r="69" spans="1:12" ht="19.5" thickBot="1" x14ac:dyDescent="0.35">
      <c r="B69" s="74" t="s">
        <v>51</v>
      </c>
      <c r="C69" s="71"/>
      <c r="D69" s="71"/>
      <c r="E69" s="71"/>
      <c r="F69" s="71"/>
      <c r="G69" s="72"/>
      <c r="H69" s="73">
        <v>0</v>
      </c>
    </row>
    <row r="70" spans="1:12" ht="19.5" thickBot="1" x14ac:dyDescent="0.35">
      <c r="B70" s="74" t="s">
        <v>52</v>
      </c>
      <c r="C70" s="71"/>
      <c r="D70" s="71"/>
      <c r="E70" s="71"/>
      <c r="F70" s="71"/>
      <c r="G70" s="72"/>
      <c r="H70" s="73">
        <v>0</v>
      </c>
      <c r="J70" s="76"/>
      <c r="L70" s="77"/>
    </row>
    <row r="71" spans="1:12" ht="19.5" thickBot="1" x14ac:dyDescent="0.35">
      <c r="B71" s="78" t="s">
        <v>53</v>
      </c>
      <c r="C71" s="79"/>
      <c r="D71" s="79"/>
      <c r="E71" s="79"/>
      <c r="F71" s="79"/>
      <c r="G71" s="80"/>
      <c r="H71" s="73">
        <v>0</v>
      </c>
      <c r="J71" s="76"/>
      <c r="L71" s="77"/>
    </row>
    <row r="72" spans="1:12" x14ac:dyDescent="0.3">
      <c r="J72" s="76"/>
      <c r="L72" s="77"/>
    </row>
    <row r="73" spans="1:12" s="32" customFormat="1" x14ac:dyDescent="0.3">
      <c r="A73" s="31"/>
      <c r="J73" s="81"/>
      <c r="K73" s="33"/>
      <c r="L73" s="82"/>
    </row>
    <row r="74" spans="1:12" x14ac:dyDescent="0.3">
      <c r="J74" s="83"/>
      <c r="L74" s="84"/>
    </row>
    <row r="75" spans="1:12" x14ac:dyDescent="0.3">
      <c r="A75" s="1">
        <v>4</v>
      </c>
      <c r="B75" s="85" t="s">
        <v>54</v>
      </c>
      <c r="D75" s="86" t="s">
        <v>55</v>
      </c>
    </row>
    <row r="78" spans="1:12" x14ac:dyDescent="0.3">
      <c r="H78" t="s">
        <v>56</v>
      </c>
    </row>
    <row r="79" spans="1:12" x14ac:dyDescent="0.3">
      <c r="H79" s="53">
        <v>6346197</v>
      </c>
    </row>
    <row r="80" spans="1:12" x14ac:dyDescent="0.3">
      <c r="H80" s="53">
        <v>4883399</v>
      </c>
    </row>
    <row r="81" spans="6:8" x14ac:dyDescent="0.3">
      <c r="H81" s="53">
        <v>765373</v>
      </c>
    </row>
    <row r="82" spans="6:8" x14ac:dyDescent="0.3">
      <c r="H82" s="53"/>
    </row>
    <row r="83" spans="6:8" x14ac:dyDescent="0.3">
      <c r="F83" s="87" t="s">
        <v>57</v>
      </c>
      <c r="H83" s="58">
        <f>SUM(H79:H82)</f>
        <v>11994969</v>
      </c>
    </row>
  </sheetData>
  <mergeCells count="1">
    <mergeCell ref="B67:D67"/>
  </mergeCells>
  <printOptions horizontalCentered="1" gridLines="1"/>
  <pageMargins left="0" right="0" top="0" bottom="0.59055118110236227" header="0" footer="0"/>
  <pageSetup paperSize="9" scale="41" orientation="landscape" r:id="rId1"/>
  <headerFooter>
    <oddFooter>&amp;L&amp;D&amp;C&amp;Z&amp;F</oddFooter>
  </headerFooter>
  <rowBreaks count="2" manualBreakCount="2">
    <brk id="30" max="16383" man="1"/>
    <brk id="37" max="16383" man="1"/>
  </rowBreaks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ECE3D-76C1-496B-BF55-317DA7D1C850}">
  <dimension ref="A1:Q80"/>
  <sheetViews>
    <sheetView tabSelected="1" topLeftCell="A58" workbookViewId="0">
      <selection activeCell="C68" sqref="C68"/>
    </sheetView>
  </sheetViews>
  <sheetFormatPr defaultRowHeight="15" x14ac:dyDescent="0.25"/>
  <cols>
    <col min="1" max="1" width="2.7109375" bestFit="1" customWidth="1"/>
    <col min="2" max="2" width="95.7109375" bestFit="1" customWidth="1"/>
    <col min="3" max="3" width="9.85546875" bestFit="1" customWidth="1"/>
    <col min="4" max="4" width="21.28515625" bestFit="1" customWidth="1"/>
    <col min="5" max="5" width="10.140625" bestFit="1" customWidth="1"/>
    <col min="6" max="6" width="17.5703125" bestFit="1" customWidth="1"/>
    <col min="7" max="7" width="9.85546875" bestFit="1" customWidth="1"/>
    <col min="8" max="8" width="20" bestFit="1" customWidth="1"/>
    <col min="9" max="9" width="11.28515625" bestFit="1" customWidth="1"/>
    <col min="10" max="10" width="9.85546875" bestFit="1" customWidth="1"/>
    <col min="11" max="11" width="10.28515625" bestFit="1" customWidth="1"/>
  </cols>
  <sheetData>
    <row r="1" spans="1:16" ht="21" x14ac:dyDescent="0.35">
      <c r="A1" s="97">
        <v>1</v>
      </c>
      <c r="B1" s="119" t="s">
        <v>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</row>
    <row r="3" spans="1:16" ht="45" x14ac:dyDescent="0.25">
      <c r="A3" s="88"/>
      <c r="B3" s="123"/>
      <c r="C3" s="123"/>
      <c r="D3" s="126" t="s">
        <v>1</v>
      </c>
      <c r="E3" s="126" t="s">
        <v>2</v>
      </c>
      <c r="F3" s="126" t="s">
        <v>3</v>
      </c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1:16" x14ac:dyDescent="0.25">
      <c r="A4" s="88"/>
      <c r="B4" s="121" t="s">
        <v>4</v>
      </c>
      <c r="C4" s="124"/>
      <c r="D4" s="125">
        <v>11133667.439999999</v>
      </c>
      <c r="E4" s="125">
        <v>8764806.6600000001</v>
      </c>
      <c r="F4" s="125">
        <v>2368860.7799999993</v>
      </c>
      <c r="G4" s="88"/>
      <c r="H4" s="88"/>
      <c r="I4" s="88"/>
      <c r="J4" s="88"/>
      <c r="K4" s="88"/>
      <c r="L4" s="88"/>
      <c r="M4" s="88"/>
      <c r="N4" s="88"/>
      <c r="O4" s="88"/>
      <c r="P4" s="88"/>
    </row>
    <row r="6" spans="1:16" ht="90" x14ac:dyDescent="0.25">
      <c r="A6" s="88"/>
      <c r="B6" s="127"/>
      <c r="C6" s="127" t="s">
        <v>5</v>
      </c>
      <c r="D6" s="127" t="s">
        <v>6</v>
      </c>
      <c r="E6" s="127" t="s">
        <v>7</v>
      </c>
      <c r="F6" s="127" t="s">
        <v>8</v>
      </c>
      <c r="G6" s="127" t="s">
        <v>9</v>
      </c>
      <c r="H6" s="127" t="s">
        <v>10</v>
      </c>
      <c r="I6" s="128" t="s">
        <v>11</v>
      </c>
      <c r="J6" s="128" t="s">
        <v>12</v>
      </c>
      <c r="K6" s="88"/>
      <c r="L6" s="88"/>
      <c r="M6" s="88"/>
      <c r="N6" s="88"/>
      <c r="O6" s="88"/>
      <c r="P6" s="88"/>
    </row>
    <row r="7" spans="1:16" ht="36" x14ac:dyDescent="0.25">
      <c r="A7" s="88"/>
      <c r="B7" s="129" t="s">
        <v>13</v>
      </c>
      <c r="C7" s="129"/>
      <c r="D7" s="129"/>
      <c r="E7" s="129"/>
      <c r="F7" s="129"/>
      <c r="G7" s="129"/>
      <c r="H7" s="129"/>
      <c r="I7" s="129"/>
      <c r="J7" s="130"/>
      <c r="K7" s="88"/>
      <c r="L7" s="88"/>
      <c r="M7" s="88"/>
      <c r="N7" s="88"/>
      <c r="O7" s="88"/>
      <c r="P7" s="88"/>
    </row>
    <row r="8" spans="1:16" x14ac:dyDescent="0.25">
      <c r="A8" s="88"/>
      <c r="B8" s="131" t="s">
        <v>14</v>
      </c>
      <c r="C8" s="132"/>
      <c r="D8" s="133">
        <v>20956782.510000002</v>
      </c>
      <c r="E8" s="133">
        <v>943878</v>
      </c>
      <c r="F8" s="134"/>
      <c r="G8" s="133">
        <v>33398856</v>
      </c>
      <c r="H8" s="133">
        <v>4384556.9600000009</v>
      </c>
      <c r="I8" s="135">
        <v>2345969.0099999998</v>
      </c>
      <c r="J8" s="135">
        <v>62030042.480000004</v>
      </c>
      <c r="K8" s="88"/>
      <c r="L8" s="88"/>
      <c r="M8" s="88"/>
      <c r="N8" s="88"/>
      <c r="O8" s="88"/>
      <c r="P8" s="88"/>
    </row>
    <row r="9" spans="1:16" ht="24" x14ac:dyDescent="0.25">
      <c r="A9" s="88"/>
      <c r="B9" s="131" t="s">
        <v>15</v>
      </c>
      <c r="C9" s="132"/>
      <c r="D9" s="134"/>
      <c r="E9" s="134"/>
      <c r="F9" s="134"/>
      <c r="G9" s="134"/>
      <c r="H9" s="134"/>
      <c r="I9" s="130"/>
      <c r="J9" s="130">
        <v>0</v>
      </c>
      <c r="K9" s="88"/>
      <c r="L9" s="88"/>
      <c r="M9" s="88"/>
      <c r="N9" s="88"/>
      <c r="O9" s="88"/>
      <c r="P9" s="88"/>
    </row>
    <row r="10" spans="1:16" ht="60" x14ac:dyDescent="0.25">
      <c r="A10" s="88"/>
      <c r="B10" s="131" t="s">
        <v>16</v>
      </c>
      <c r="C10" s="132"/>
      <c r="D10" s="133">
        <v>16961239.760000002</v>
      </c>
      <c r="E10" s="133">
        <v>924977.97</v>
      </c>
      <c r="F10" s="134"/>
      <c r="G10" s="133">
        <v>33398856</v>
      </c>
      <c r="H10" s="134">
        <v>0</v>
      </c>
      <c r="I10" s="135">
        <v>1980161.87</v>
      </c>
      <c r="J10" s="135">
        <v>53265235.600000001</v>
      </c>
      <c r="K10" s="88"/>
      <c r="L10" s="88"/>
      <c r="M10" s="88"/>
      <c r="N10" s="88"/>
      <c r="O10" s="88"/>
      <c r="P10" s="88"/>
    </row>
    <row r="11" spans="1:16" ht="24" x14ac:dyDescent="0.25">
      <c r="A11" s="88"/>
      <c r="B11" s="131" t="s">
        <v>17</v>
      </c>
      <c r="C11" s="132"/>
      <c r="D11" s="132"/>
      <c r="E11" s="132"/>
      <c r="F11" s="132"/>
      <c r="G11" s="132"/>
      <c r="H11" s="132"/>
      <c r="I11" s="130"/>
      <c r="J11" s="130">
        <v>0</v>
      </c>
      <c r="K11" s="88"/>
      <c r="L11" s="88"/>
      <c r="M11" s="88"/>
      <c r="N11" s="88"/>
      <c r="O11" s="88"/>
      <c r="P11" s="88"/>
    </row>
    <row r="12" spans="1:16" ht="36" x14ac:dyDescent="0.25">
      <c r="A12" s="88"/>
      <c r="B12" s="137" t="s">
        <v>18</v>
      </c>
      <c r="C12" s="139"/>
      <c r="D12" s="141">
        <v>3995542.75</v>
      </c>
      <c r="E12" s="141">
        <v>18900.030000000028</v>
      </c>
      <c r="F12" s="141">
        <v>0</v>
      </c>
      <c r="G12" s="141">
        <v>0</v>
      </c>
      <c r="H12" s="141">
        <v>4384556.9600000009</v>
      </c>
      <c r="I12" s="141">
        <v>365807.13999999966</v>
      </c>
      <c r="J12" s="142">
        <v>8764806.8800000027</v>
      </c>
      <c r="K12" s="150" t="s">
        <v>19</v>
      </c>
      <c r="L12" s="88"/>
      <c r="M12" s="88"/>
      <c r="N12" s="88" t="s">
        <v>20</v>
      </c>
      <c r="O12" s="88" t="s">
        <v>21</v>
      </c>
      <c r="P12" s="88" t="s">
        <v>22</v>
      </c>
    </row>
    <row r="13" spans="1:16" x14ac:dyDescent="0.25">
      <c r="A13" s="88"/>
      <c r="B13" s="129" t="s">
        <v>3</v>
      </c>
      <c r="C13" s="129"/>
      <c r="D13" s="129"/>
      <c r="E13" s="129"/>
      <c r="F13" s="129"/>
      <c r="G13" s="129"/>
      <c r="H13" s="129"/>
      <c r="I13" s="136"/>
      <c r="J13" s="130"/>
      <c r="K13" s="88"/>
      <c r="L13" s="88"/>
      <c r="M13" s="88"/>
      <c r="N13" s="88" t="s">
        <v>23</v>
      </c>
      <c r="O13" s="88" t="s">
        <v>23</v>
      </c>
      <c r="P13" s="88" t="s">
        <v>24</v>
      </c>
    </row>
    <row r="14" spans="1:16" ht="48" x14ac:dyDescent="0.25">
      <c r="A14" s="88"/>
      <c r="B14" s="131" t="s">
        <v>25</v>
      </c>
      <c r="C14" s="132"/>
      <c r="D14" s="133">
        <v>660560</v>
      </c>
      <c r="E14" s="133">
        <v>18818</v>
      </c>
      <c r="F14" s="133"/>
      <c r="G14" s="134"/>
      <c r="H14" s="133">
        <v>2323522</v>
      </c>
      <c r="I14" s="133">
        <v>704850</v>
      </c>
      <c r="J14" s="133">
        <v>3707750</v>
      </c>
      <c r="K14" s="88"/>
      <c r="L14" s="88"/>
      <c r="M14" s="88"/>
      <c r="N14" s="88">
        <v>340005</v>
      </c>
      <c r="O14" s="88">
        <v>-330157</v>
      </c>
      <c r="P14" s="88">
        <v>9848</v>
      </c>
    </row>
    <row r="15" spans="1:16" ht="48" x14ac:dyDescent="0.25">
      <c r="A15" s="88"/>
      <c r="B15" s="131" t="s">
        <v>26</v>
      </c>
      <c r="C15" s="132"/>
      <c r="D15" s="133"/>
      <c r="E15" s="133"/>
      <c r="F15" s="133"/>
      <c r="G15" s="134"/>
      <c r="H15" s="133"/>
      <c r="I15" s="133"/>
      <c r="J15" s="133">
        <v>0</v>
      </c>
      <c r="K15" s="88"/>
      <c r="L15" s="88"/>
      <c r="M15" s="88"/>
      <c r="N15" s="88">
        <v>1660886</v>
      </c>
      <c r="O15" s="88">
        <v>-1611383</v>
      </c>
      <c r="P15" s="88">
        <v>49503</v>
      </c>
    </row>
    <row r="16" spans="1:16" ht="96" x14ac:dyDescent="0.25">
      <c r="A16" s="88"/>
      <c r="B16" s="131" t="s">
        <v>27</v>
      </c>
      <c r="C16" s="132"/>
      <c r="D16" s="133"/>
      <c r="E16" s="133"/>
      <c r="F16" s="133"/>
      <c r="G16" s="134"/>
      <c r="H16" s="133">
        <v>0</v>
      </c>
      <c r="I16" s="133"/>
      <c r="J16" s="133">
        <v>0</v>
      </c>
      <c r="K16" s="88"/>
      <c r="L16" s="88"/>
      <c r="M16" s="88"/>
      <c r="N16" s="88">
        <v>56661</v>
      </c>
      <c r="O16" s="88">
        <v>-56661</v>
      </c>
      <c r="P16" s="88">
        <v>0</v>
      </c>
    </row>
    <row r="17" spans="1:15" ht="72" x14ac:dyDescent="0.25">
      <c r="A17" s="88"/>
      <c r="B17" s="131" t="s">
        <v>28</v>
      </c>
      <c r="C17" s="132"/>
      <c r="D17" s="133"/>
      <c r="E17" s="133"/>
      <c r="F17" s="133"/>
      <c r="G17" s="134"/>
      <c r="H17" s="133"/>
      <c r="I17" s="133"/>
      <c r="J17" s="133">
        <v>0</v>
      </c>
      <c r="K17" s="88"/>
      <c r="L17" s="88"/>
      <c r="M17" s="88"/>
      <c r="N17" s="88"/>
      <c r="O17" s="88"/>
    </row>
    <row r="18" spans="1:15" ht="48" x14ac:dyDescent="0.25">
      <c r="A18" s="88"/>
      <c r="B18" s="131" t="s">
        <v>29</v>
      </c>
      <c r="C18" s="132"/>
      <c r="D18" s="133">
        <v>1078212.79</v>
      </c>
      <c r="E18" s="133">
        <v>6374</v>
      </c>
      <c r="F18" s="133"/>
      <c r="G18" s="133">
        <v>0</v>
      </c>
      <c r="H18" s="134"/>
      <c r="I18" s="133">
        <v>254303</v>
      </c>
      <c r="J18" s="133">
        <v>1338889.79</v>
      </c>
      <c r="K18" s="122"/>
      <c r="L18" s="88"/>
      <c r="M18" s="88"/>
      <c r="N18" s="88"/>
      <c r="O18" s="88"/>
    </row>
    <row r="19" spans="1:15" ht="72" x14ac:dyDescent="0.25">
      <c r="A19" s="88"/>
      <c r="B19" s="131" t="s">
        <v>30</v>
      </c>
      <c r="C19" s="132"/>
      <c r="D19" s="133"/>
      <c r="E19" s="133"/>
      <c r="F19" s="133"/>
      <c r="G19" s="133"/>
      <c r="H19" s="134"/>
      <c r="I19" s="133"/>
      <c r="J19" s="133">
        <v>0</v>
      </c>
      <c r="K19" s="88"/>
      <c r="L19" s="88"/>
      <c r="M19" s="88"/>
      <c r="N19" s="88"/>
      <c r="O19" s="88"/>
    </row>
    <row r="20" spans="1:15" ht="36" x14ac:dyDescent="0.25">
      <c r="A20" s="88"/>
      <c r="B20" s="131" t="s">
        <v>31</v>
      </c>
      <c r="C20" s="132"/>
      <c r="D20" s="133"/>
      <c r="E20" s="133"/>
      <c r="F20" s="133"/>
      <c r="G20" s="133"/>
      <c r="H20" s="134"/>
      <c r="I20" s="133"/>
      <c r="J20" s="133">
        <v>0</v>
      </c>
      <c r="K20" s="88"/>
      <c r="L20" s="88"/>
      <c r="M20" s="88"/>
      <c r="N20" s="88"/>
      <c r="O20" s="88"/>
    </row>
    <row r="21" spans="1:15" ht="36" x14ac:dyDescent="0.25">
      <c r="A21" s="88"/>
      <c r="B21" s="131" t="s">
        <v>32</v>
      </c>
      <c r="C21" s="132"/>
      <c r="D21" s="133">
        <v>-417652.79000000004</v>
      </c>
      <c r="E21" s="133">
        <v>12444</v>
      </c>
      <c r="F21" s="133"/>
      <c r="G21" s="133">
        <v>0</v>
      </c>
      <c r="H21" s="133">
        <v>2323522</v>
      </c>
      <c r="I21" s="133">
        <v>450547</v>
      </c>
      <c r="J21" s="133">
        <v>2368860.21</v>
      </c>
      <c r="K21" s="88"/>
      <c r="L21" s="88"/>
      <c r="M21" s="88"/>
      <c r="N21" s="88"/>
      <c r="O21" s="88"/>
    </row>
    <row r="22" spans="1:15" x14ac:dyDescent="0.25">
      <c r="A22" s="88"/>
      <c r="B22" s="117"/>
      <c r="C22" s="117"/>
      <c r="D22" s="117"/>
      <c r="E22" s="117"/>
      <c r="F22" s="117"/>
      <c r="G22" s="117"/>
      <c r="H22" s="117"/>
      <c r="I22" s="117"/>
      <c r="J22" s="117"/>
      <c r="K22" s="88"/>
      <c r="L22" s="88"/>
      <c r="M22" s="88"/>
      <c r="N22" s="88"/>
      <c r="O22" s="88"/>
    </row>
    <row r="23" spans="1:15" ht="24" x14ac:dyDescent="0.25">
      <c r="A23" s="88"/>
      <c r="B23" s="137" t="s">
        <v>33</v>
      </c>
      <c r="C23" s="117"/>
      <c r="D23" s="117"/>
      <c r="E23" s="117"/>
      <c r="F23" s="117"/>
      <c r="G23" s="117"/>
      <c r="H23" s="117"/>
      <c r="I23" s="117"/>
      <c r="J23" s="117"/>
      <c r="K23" s="88"/>
      <c r="L23" s="88"/>
      <c r="M23" s="88"/>
      <c r="N23" s="88"/>
      <c r="O23" s="115"/>
    </row>
    <row r="24" spans="1:15" x14ac:dyDescent="0.25">
      <c r="A24" s="88"/>
      <c r="B24" s="131" t="s">
        <v>14</v>
      </c>
      <c r="C24" s="132"/>
      <c r="D24" s="138">
        <v>21617342.510000002</v>
      </c>
      <c r="E24" s="138">
        <v>962696</v>
      </c>
      <c r="F24" s="138"/>
      <c r="G24" s="138">
        <v>33398856</v>
      </c>
      <c r="H24" s="138">
        <v>6708078.9600000009</v>
      </c>
      <c r="I24" s="133">
        <v>3050819.01</v>
      </c>
      <c r="J24" s="133">
        <v>65737792.480000004</v>
      </c>
      <c r="K24" s="88"/>
      <c r="L24" s="88"/>
      <c r="M24" s="115"/>
      <c r="N24" s="88"/>
      <c r="O24" s="88"/>
    </row>
    <row r="25" spans="1:15" ht="24" x14ac:dyDescent="0.25">
      <c r="A25" s="88"/>
      <c r="B25" s="131" t="s">
        <v>15</v>
      </c>
      <c r="C25" s="132"/>
      <c r="D25" s="138"/>
      <c r="E25" s="138"/>
      <c r="F25" s="138"/>
      <c r="G25" s="138"/>
      <c r="H25" s="138"/>
      <c r="I25" s="133"/>
      <c r="J25" s="133">
        <v>0</v>
      </c>
      <c r="K25" s="88"/>
      <c r="L25" s="88"/>
      <c r="M25" s="115">
        <v>150510</v>
      </c>
      <c r="N25" s="88"/>
      <c r="O25" s="88"/>
    </row>
    <row r="26" spans="1:15" ht="60" x14ac:dyDescent="0.25">
      <c r="A26" s="88"/>
      <c r="B26" s="131" t="s">
        <v>16</v>
      </c>
      <c r="C26" s="132"/>
      <c r="D26" s="138">
        <v>18039452.550000001</v>
      </c>
      <c r="E26" s="138">
        <v>931351.97</v>
      </c>
      <c r="F26" s="138"/>
      <c r="G26" s="138">
        <v>33398856</v>
      </c>
      <c r="H26" s="138">
        <v>0</v>
      </c>
      <c r="I26" s="133">
        <v>2234464.87</v>
      </c>
      <c r="J26" s="133">
        <v>54604125.389999993</v>
      </c>
      <c r="K26" s="88"/>
      <c r="L26" s="88"/>
      <c r="M26" s="115">
        <v>215296.76</v>
      </c>
      <c r="N26" s="88"/>
      <c r="O26" s="88"/>
    </row>
    <row r="27" spans="1:15" ht="24" x14ac:dyDescent="0.25">
      <c r="A27" s="88"/>
      <c r="B27" s="131" t="s">
        <v>17</v>
      </c>
      <c r="C27" s="132"/>
      <c r="D27" s="138"/>
      <c r="E27" s="138"/>
      <c r="F27" s="138"/>
      <c r="G27" s="138"/>
      <c r="H27" s="138"/>
      <c r="I27" s="133"/>
      <c r="J27" s="133">
        <v>0</v>
      </c>
      <c r="K27" s="88"/>
      <c r="L27" s="88"/>
      <c r="M27" s="115"/>
      <c r="N27" s="88"/>
      <c r="O27" s="88"/>
    </row>
    <row r="28" spans="1:15" ht="36" x14ac:dyDescent="0.25">
      <c r="A28" s="88"/>
      <c r="B28" s="137" t="s">
        <v>18</v>
      </c>
      <c r="C28" s="139"/>
      <c r="D28" s="140">
        <v>3577889.9600000009</v>
      </c>
      <c r="E28" s="140">
        <v>31344.030000000028</v>
      </c>
      <c r="F28" s="140"/>
      <c r="G28" s="140">
        <v>0</v>
      </c>
      <c r="H28" s="140">
        <v>6708078.9600000009</v>
      </c>
      <c r="I28" s="141">
        <v>816354.13999999966</v>
      </c>
      <c r="J28" s="142">
        <v>11133667.090000011</v>
      </c>
      <c r="K28" s="122"/>
      <c r="L28" s="88"/>
      <c r="M28" s="115"/>
      <c r="N28" s="88"/>
      <c r="O28" s="88"/>
    </row>
    <row r="29" spans="1:15" x14ac:dyDescent="0.25">
      <c r="A29" s="88"/>
      <c r="B29" s="88"/>
      <c r="C29" s="88"/>
      <c r="D29" s="118">
        <v>3.9999999105930328E-2</v>
      </c>
      <c r="E29" s="118">
        <v>-3.0000000027939677E-2</v>
      </c>
      <c r="F29" s="118"/>
      <c r="G29" s="118"/>
      <c r="H29" s="118">
        <v>3.9999999105930328E-2</v>
      </c>
      <c r="I29" s="118">
        <v>-0.13999999966472387</v>
      </c>
      <c r="J29" s="118"/>
      <c r="K29" s="151"/>
      <c r="L29" s="88"/>
      <c r="M29" s="88"/>
      <c r="N29" s="88"/>
      <c r="O29" s="88"/>
    </row>
    <row r="30" spans="1:15" ht="18.75" x14ac:dyDescent="0.3">
      <c r="A30" s="111"/>
      <c r="B30" s="112"/>
      <c r="C30" s="112"/>
      <c r="D30" s="112"/>
      <c r="E30" s="112"/>
      <c r="F30" s="112"/>
      <c r="G30" s="112"/>
      <c r="H30" s="112"/>
      <c r="I30" s="112"/>
      <c r="J30" s="112"/>
      <c r="K30" s="152"/>
      <c r="L30" s="152"/>
      <c r="M30" s="112"/>
      <c r="N30" s="112"/>
      <c r="O30" s="112"/>
    </row>
    <row r="31" spans="1:15" ht="21" x14ac:dyDescent="0.35">
      <c r="A31" s="97">
        <v>2</v>
      </c>
      <c r="B31" s="119" t="s">
        <v>34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</row>
    <row r="32" spans="1:15" ht="21" x14ac:dyDescent="0.35">
      <c r="A32" s="88"/>
      <c r="B32" s="119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</row>
    <row r="33" spans="1:17" ht="25.5" x14ac:dyDescent="0.25">
      <c r="A33" s="88"/>
      <c r="B33" s="123"/>
      <c r="C33" s="123"/>
      <c r="D33" s="120" t="s">
        <v>1</v>
      </c>
      <c r="E33" s="120" t="s">
        <v>2</v>
      </c>
      <c r="F33" s="120" t="s">
        <v>3</v>
      </c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</row>
    <row r="34" spans="1:17" x14ac:dyDescent="0.25">
      <c r="A34" s="88"/>
      <c r="B34" s="121" t="s">
        <v>35</v>
      </c>
      <c r="C34" s="124"/>
      <c r="D34" s="125">
        <v>14102284.469999999</v>
      </c>
      <c r="E34" s="125">
        <v>10839933.239999998</v>
      </c>
      <c r="F34" s="125">
        <v>3262351.2300000004</v>
      </c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</row>
    <row r="35" spans="1:17" ht="21.75" thickBot="1" x14ac:dyDescent="0.4">
      <c r="A35" s="88"/>
      <c r="B35" s="119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</row>
    <row r="36" spans="1:17" ht="57" thickBot="1" x14ac:dyDescent="0.3">
      <c r="A36" s="88"/>
      <c r="B36" s="149" t="s">
        <v>36</v>
      </c>
      <c r="C36" s="89" t="s">
        <v>37</v>
      </c>
      <c r="D36" s="89" t="s">
        <v>38</v>
      </c>
      <c r="E36" s="89" t="s">
        <v>39</v>
      </c>
      <c r="F36" s="89" t="s">
        <v>40</v>
      </c>
      <c r="G36" s="89" t="s">
        <v>41</v>
      </c>
      <c r="H36" s="102" t="s">
        <v>42</v>
      </c>
      <c r="I36" s="88"/>
      <c r="J36" s="88"/>
      <c r="K36" s="88"/>
      <c r="L36" s="88"/>
      <c r="M36" s="88"/>
      <c r="N36" s="88"/>
      <c r="O36" s="88"/>
      <c r="P36" s="88"/>
      <c r="Q36" s="88"/>
    </row>
    <row r="37" spans="1:17" ht="36.75" thickBot="1" x14ac:dyDescent="0.3">
      <c r="A37" s="88"/>
      <c r="B37" s="92" t="s">
        <v>13</v>
      </c>
      <c r="C37" s="93"/>
      <c r="D37" s="93"/>
      <c r="E37" s="93"/>
      <c r="F37" s="93"/>
      <c r="G37" s="93"/>
      <c r="H37" s="103"/>
      <c r="I37" s="88"/>
      <c r="J37" s="88"/>
      <c r="K37" s="88"/>
      <c r="L37" s="88"/>
      <c r="M37" s="88"/>
      <c r="N37" s="88"/>
      <c r="O37" s="88"/>
      <c r="P37" s="88"/>
      <c r="Q37" s="88"/>
    </row>
    <row r="38" spans="1:17" ht="15.75" thickBot="1" x14ac:dyDescent="0.3">
      <c r="A38" s="88"/>
      <c r="B38" s="90" t="s">
        <v>14</v>
      </c>
      <c r="C38" s="101">
        <v>10694040</v>
      </c>
      <c r="D38" s="96">
        <v>26170884.239999998</v>
      </c>
      <c r="E38" s="96">
        <v>36743242.969999999</v>
      </c>
      <c r="F38" s="96">
        <v>2152745</v>
      </c>
      <c r="G38" s="96">
        <v>1636813.1900000004</v>
      </c>
      <c r="H38" s="104">
        <v>77397725.399999991</v>
      </c>
      <c r="I38" s="88"/>
      <c r="J38" s="88"/>
      <c r="K38" s="88"/>
      <c r="L38" s="88"/>
      <c r="M38" s="88"/>
      <c r="N38" s="88"/>
      <c r="O38" s="88"/>
      <c r="P38" s="88"/>
      <c r="Q38" s="88"/>
    </row>
    <row r="39" spans="1:17" ht="24.75" thickBot="1" x14ac:dyDescent="0.3">
      <c r="A39" s="88"/>
      <c r="B39" s="90" t="s">
        <v>15</v>
      </c>
      <c r="C39" s="91"/>
      <c r="D39" s="100"/>
      <c r="E39" s="100"/>
      <c r="F39" s="100"/>
      <c r="G39" s="100"/>
      <c r="H39" s="104">
        <v>0</v>
      </c>
      <c r="I39" s="88"/>
      <c r="J39" s="88"/>
      <c r="K39" s="88"/>
      <c r="L39" s="88"/>
      <c r="M39" s="88"/>
      <c r="N39" s="88"/>
      <c r="O39" s="88"/>
      <c r="P39" s="88"/>
      <c r="Q39" s="88"/>
    </row>
    <row r="40" spans="1:17" ht="60.75" thickBot="1" x14ac:dyDescent="0.3">
      <c r="A40" s="88"/>
      <c r="B40" s="90" t="s">
        <v>16</v>
      </c>
      <c r="C40" s="101">
        <v>7198219</v>
      </c>
      <c r="D40" s="96">
        <v>24965322</v>
      </c>
      <c r="E40" s="96">
        <v>32323920.16</v>
      </c>
      <c r="F40" s="96">
        <v>2070331</v>
      </c>
      <c r="G40" s="99">
        <v>0</v>
      </c>
      <c r="H40" s="104">
        <v>66557792.159999996</v>
      </c>
      <c r="I40" s="88"/>
      <c r="J40" s="88"/>
      <c r="K40" s="88"/>
      <c r="L40" s="88"/>
      <c r="M40" s="88"/>
      <c r="N40" s="88"/>
      <c r="O40" s="88"/>
      <c r="P40" s="88"/>
      <c r="Q40" s="88"/>
    </row>
    <row r="41" spans="1:17" ht="24.75" thickBot="1" x14ac:dyDescent="0.3">
      <c r="A41" s="88"/>
      <c r="B41" s="90" t="s">
        <v>17</v>
      </c>
      <c r="C41" s="91"/>
      <c r="D41" s="91"/>
      <c r="E41" s="91"/>
      <c r="F41" s="91"/>
      <c r="G41" s="91"/>
      <c r="H41" s="104">
        <v>0</v>
      </c>
      <c r="I41" s="88"/>
      <c r="J41" s="88"/>
      <c r="K41" s="88"/>
      <c r="L41" s="88"/>
      <c r="M41" s="88"/>
      <c r="N41" s="88"/>
      <c r="O41" s="88"/>
      <c r="P41" s="88"/>
      <c r="Q41" s="88"/>
    </row>
    <row r="42" spans="1:17" ht="36.75" thickBot="1" x14ac:dyDescent="0.3">
      <c r="A42" s="88"/>
      <c r="B42" s="143" t="s">
        <v>18</v>
      </c>
      <c r="C42" s="144">
        <v>3495821</v>
      </c>
      <c r="D42" s="145">
        <v>1205562.2399999984</v>
      </c>
      <c r="E42" s="145">
        <v>4419322.8099999987</v>
      </c>
      <c r="F42" s="145">
        <v>82414</v>
      </c>
      <c r="G42" s="145">
        <v>1636813.1900000004</v>
      </c>
      <c r="H42" s="146">
        <v>10839933.239999998</v>
      </c>
      <c r="I42" s="106" t="s">
        <v>19</v>
      </c>
      <c r="J42" s="88"/>
      <c r="K42" s="88"/>
      <c r="L42" s="88"/>
      <c r="M42" s="88"/>
      <c r="N42" s="88"/>
      <c r="O42" s="88"/>
      <c r="P42" s="88"/>
      <c r="Q42" s="88"/>
    </row>
    <row r="43" spans="1:17" ht="15.75" thickBot="1" x14ac:dyDescent="0.3">
      <c r="A43" s="88"/>
      <c r="B43" s="88"/>
      <c r="C43" s="88"/>
      <c r="D43" s="94"/>
      <c r="E43" s="94"/>
      <c r="F43" s="94"/>
      <c r="G43" s="94"/>
      <c r="H43" s="94"/>
      <c r="I43" s="88"/>
      <c r="J43" s="88"/>
      <c r="K43" s="88"/>
      <c r="L43" s="88"/>
      <c r="M43" s="88"/>
      <c r="N43" s="88"/>
      <c r="O43" s="88"/>
      <c r="P43" s="88"/>
      <c r="Q43" s="88"/>
    </row>
    <row r="44" spans="1:17" ht="48.75" thickBot="1" x14ac:dyDescent="0.3">
      <c r="A44" s="109"/>
      <c r="B44" s="116" t="s">
        <v>25</v>
      </c>
      <c r="C44" s="109">
        <v>22469.83</v>
      </c>
      <c r="D44" s="109">
        <v>43216.44</v>
      </c>
      <c r="E44" s="109">
        <v>2469896.79</v>
      </c>
      <c r="F44" s="109">
        <v>78652.91</v>
      </c>
      <c r="G44" s="109">
        <v>2009526.47</v>
      </c>
      <c r="H44" s="104">
        <v>4623762.4400000004</v>
      </c>
      <c r="I44" s="88" t="s">
        <v>43</v>
      </c>
      <c r="J44" s="94">
        <v>4623762.4400000004</v>
      </c>
      <c r="K44" s="88"/>
      <c r="L44" s="88"/>
      <c r="M44" s="88"/>
      <c r="N44" s="88"/>
      <c r="O44" s="88"/>
      <c r="P44" s="88"/>
      <c r="Q44" s="88"/>
    </row>
    <row r="45" spans="1:17" ht="48.75" thickBot="1" x14ac:dyDescent="0.3">
      <c r="A45" s="88"/>
      <c r="B45" s="90" t="s">
        <v>26</v>
      </c>
      <c r="C45" s="109"/>
      <c r="D45" s="109">
        <v>0</v>
      </c>
      <c r="E45" s="109">
        <v>0</v>
      </c>
      <c r="F45" s="109"/>
      <c r="G45" s="109">
        <v>0</v>
      </c>
      <c r="H45" s="104">
        <v>0</v>
      </c>
      <c r="I45" s="88"/>
      <c r="J45" s="88"/>
      <c r="K45" s="88"/>
      <c r="L45" s="88"/>
      <c r="M45" s="88"/>
      <c r="N45" s="88"/>
      <c r="O45" s="88"/>
      <c r="P45" s="88"/>
      <c r="Q45" s="88"/>
    </row>
    <row r="46" spans="1:17" ht="96.75" thickBot="1" x14ac:dyDescent="0.3">
      <c r="A46" s="88"/>
      <c r="B46" s="90" t="s">
        <v>44</v>
      </c>
      <c r="C46" s="109"/>
      <c r="D46" s="109">
        <v>0</v>
      </c>
      <c r="E46" s="109"/>
      <c r="F46" s="109"/>
      <c r="G46" s="109"/>
      <c r="H46" s="104">
        <v>0</v>
      </c>
      <c r="I46" s="88"/>
      <c r="J46" s="88"/>
      <c r="K46" s="88"/>
      <c r="L46" s="88"/>
      <c r="M46" s="88"/>
      <c r="N46" s="88"/>
      <c r="O46" s="88"/>
      <c r="P46" s="88"/>
      <c r="Q46" s="88"/>
    </row>
    <row r="47" spans="1:17" ht="60.75" thickBot="1" x14ac:dyDescent="0.3">
      <c r="A47" s="88"/>
      <c r="B47" s="90" t="s">
        <v>45</v>
      </c>
      <c r="C47" s="109"/>
      <c r="D47" s="109"/>
      <c r="E47" s="109"/>
      <c r="F47" s="109"/>
      <c r="G47" s="109"/>
      <c r="H47" s="104">
        <v>0</v>
      </c>
      <c r="I47" s="88"/>
      <c r="J47" s="88"/>
      <c r="K47" s="88"/>
      <c r="L47" s="88"/>
      <c r="M47" s="88"/>
      <c r="N47" s="88"/>
      <c r="O47" s="88"/>
      <c r="P47" s="88"/>
      <c r="Q47" s="88">
        <v>313</v>
      </c>
    </row>
    <row r="48" spans="1:17" ht="48.75" thickBot="1" x14ac:dyDescent="0.3">
      <c r="A48" s="88"/>
      <c r="B48" s="90" t="s">
        <v>29</v>
      </c>
      <c r="C48" s="109">
        <v>251733</v>
      </c>
      <c r="D48" s="109">
        <v>29903</v>
      </c>
      <c r="E48" s="109">
        <v>1038395</v>
      </c>
      <c r="F48" s="109">
        <v>41380.21</v>
      </c>
      <c r="G48" s="109">
        <v>0</v>
      </c>
      <c r="H48" s="104">
        <v>1361411.21</v>
      </c>
      <c r="I48" s="148">
        <v>2812836</v>
      </c>
      <c r="J48" s="88"/>
      <c r="K48" s="88"/>
      <c r="L48" s="88"/>
      <c r="M48" s="88"/>
      <c r="N48" s="88"/>
      <c r="O48" s="88"/>
      <c r="P48" s="88"/>
      <c r="Q48" s="88">
        <v>104</v>
      </c>
    </row>
    <row r="49" spans="2:17" ht="60.75" thickBot="1" x14ac:dyDescent="0.3">
      <c r="B49" s="90" t="s">
        <v>46</v>
      </c>
      <c r="C49" s="109"/>
      <c r="D49" s="109">
        <v>0</v>
      </c>
      <c r="E49" s="109">
        <v>0</v>
      </c>
      <c r="F49" s="109"/>
      <c r="G49" s="109"/>
      <c r="H49" s="104">
        <v>0</v>
      </c>
      <c r="I49" s="94"/>
      <c r="J49" s="88"/>
      <c r="K49" s="88"/>
      <c r="L49" s="88"/>
      <c r="M49" s="88"/>
      <c r="N49" s="88"/>
      <c r="O49" s="88"/>
      <c r="P49" s="88"/>
      <c r="Q49" s="88">
        <v>77</v>
      </c>
    </row>
    <row r="50" spans="2:17" ht="36.75" thickBot="1" x14ac:dyDescent="0.3">
      <c r="B50" s="90" t="s">
        <v>31</v>
      </c>
      <c r="C50" s="109"/>
      <c r="D50" s="109"/>
      <c r="E50" s="109"/>
      <c r="F50" s="109">
        <v>0</v>
      </c>
      <c r="G50" s="109"/>
      <c r="H50" s="104">
        <v>0</v>
      </c>
      <c r="I50" s="94"/>
      <c r="J50" s="88"/>
      <c r="K50" s="88"/>
      <c r="L50" s="88"/>
      <c r="M50" s="88"/>
      <c r="N50" s="88"/>
      <c r="O50" s="88"/>
      <c r="P50" s="88"/>
      <c r="Q50" s="88"/>
    </row>
    <row r="51" spans="2:17" ht="36.75" thickBot="1" x14ac:dyDescent="0.3">
      <c r="B51" s="95" t="s">
        <v>32</v>
      </c>
      <c r="C51" s="109">
        <v>-229263.16999999998</v>
      </c>
      <c r="D51" s="109">
        <v>13313.440000000002</v>
      </c>
      <c r="E51" s="109">
        <v>1431501.79</v>
      </c>
      <c r="F51" s="109">
        <v>37272.700000000004</v>
      </c>
      <c r="G51" s="109">
        <v>2009526.47</v>
      </c>
      <c r="H51" s="104">
        <v>3262351.23</v>
      </c>
      <c r="I51" s="110">
        <v>3262351.2300000004</v>
      </c>
      <c r="J51" s="88"/>
      <c r="K51" s="88"/>
      <c r="L51" s="88"/>
      <c r="M51" s="88"/>
      <c r="N51" s="88"/>
      <c r="O51" s="88"/>
      <c r="P51" s="88"/>
      <c r="Q51" s="88"/>
    </row>
    <row r="52" spans="2:17" ht="15.75" thickBot="1" x14ac:dyDescent="0.3">
      <c r="B52" s="88"/>
      <c r="C52" s="88"/>
      <c r="D52" s="88"/>
      <c r="E52" s="88"/>
      <c r="F52" s="88"/>
      <c r="G52" s="88"/>
      <c r="H52" s="88"/>
      <c r="I52" s="94"/>
      <c r="J52" s="88"/>
      <c r="K52" s="88"/>
      <c r="L52" s="88"/>
      <c r="M52" s="88"/>
      <c r="N52" s="88"/>
      <c r="O52" s="88"/>
      <c r="P52" s="88"/>
      <c r="Q52" s="88"/>
    </row>
    <row r="53" spans="2:17" ht="24.75" thickBot="1" x14ac:dyDescent="0.3">
      <c r="B53" s="98" t="s">
        <v>33</v>
      </c>
      <c r="C53" s="88"/>
      <c r="D53" s="88"/>
      <c r="E53" s="88"/>
      <c r="F53" s="88"/>
      <c r="G53" s="88"/>
      <c r="H53" s="88"/>
      <c r="I53" s="94"/>
      <c r="J53" s="88"/>
      <c r="K53" s="88"/>
      <c r="L53" s="88"/>
      <c r="M53" s="88"/>
      <c r="N53" s="88"/>
      <c r="O53" s="88"/>
      <c r="P53" s="88"/>
      <c r="Q53" s="88"/>
    </row>
    <row r="54" spans="2:17" ht="15.75" thickBot="1" x14ac:dyDescent="0.3">
      <c r="B54" s="95" t="s">
        <v>14</v>
      </c>
      <c r="C54" s="107">
        <v>10716509.83</v>
      </c>
      <c r="D54" s="107">
        <v>26214100.68</v>
      </c>
      <c r="E54" s="107">
        <v>39213139.759999998</v>
      </c>
      <c r="F54" s="107">
        <v>2231397.91</v>
      </c>
      <c r="G54" s="107">
        <v>3646339.66</v>
      </c>
      <c r="H54" s="104">
        <v>82021487.839999989</v>
      </c>
      <c r="I54" s="94"/>
      <c r="J54" s="88"/>
      <c r="K54" s="88"/>
      <c r="L54" s="88"/>
      <c r="M54" s="88"/>
      <c r="N54" s="88"/>
      <c r="O54" s="88"/>
      <c r="P54" s="88"/>
      <c r="Q54" s="88"/>
    </row>
    <row r="55" spans="2:17" ht="24.75" thickBot="1" x14ac:dyDescent="0.3">
      <c r="B55" s="90" t="s">
        <v>15</v>
      </c>
      <c r="C55" s="108"/>
      <c r="D55" s="107"/>
      <c r="E55" s="107"/>
      <c r="F55" s="107"/>
      <c r="G55" s="107"/>
      <c r="H55" s="104">
        <v>0</v>
      </c>
      <c r="I55" s="94"/>
      <c r="J55" s="88"/>
      <c r="K55" s="88"/>
      <c r="L55" s="88"/>
      <c r="M55" s="88"/>
      <c r="N55" s="88"/>
      <c r="O55" s="88"/>
      <c r="P55" s="88"/>
      <c r="Q55" s="88"/>
    </row>
    <row r="56" spans="2:17" ht="60.75" thickBot="1" x14ac:dyDescent="0.3">
      <c r="B56" s="95" t="s">
        <v>16</v>
      </c>
      <c r="C56" s="107">
        <v>7449952</v>
      </c>
      <c r="D56" s="107">
        <v>24995225</v>
      </c>
      <c r="E56" s="107">
        <v>33362315.16</v>
      </c>
      <c r="F56" s="107">
        <v>2111711.21</v>
      </c>
      <c r="G56" s="107">
        <v>0</v>
      </c>
      <c r="H56" s="104">
        <v>67919203.36999999</v>
      </c>
      <c r="I56" s="94"/>
      <c r="J56" s="88"/>
      <c r="K56" s="88"/>
      <c r="L56" s="88"/>
      <c r="M56" s="88"/>
      <c r="N56" s="88"/>
      <c r="O56" s="88"/>
      <c r="P56" s="88"/>
      <c r="Q56" s="88"/>
    </row>
    <row r="57" spans="2:17" ht="24.75" thickBot="1" x14ac:dyDescent="0.3">
      <c r="B57" s="90" t="s">
        <v>17</v>
      </c>
      <c r="C57" s="108"/>
      <c r="D57" s="107"/>
      <c r="E57" s="107"/>
      <c r="F57" s="107"/>
      <c r="G57" s="107"/>
      <c r="H57" s="104">
        <v>0</v>
      </c>
      <c r="I57" s="94"/>
      <c r="J57" s="88"/>
      <c r="K57" s="88"/>
      <c r="L57" s="88"/>
      <c r="M57" s="88"/>
      <c r="N57" s="88"/>
      <c r="O57" s="88"/>
      <c r="P57" s="88"/>
      <c r="Q57" s="88"/>
    </row>
    <row r="58" spans="2:17" ht="36.75" thickBot="1" x14ac:dyDescent="0.3">
      <c r="B58" s="143" t="s">
        <v>18</v>
      </c>
      <c r="C58" s="147">
        <v>3266557.83</v>
      </c>
      <c r="D58" s="147">
        <v>1218875.6799999997</v>
      </c>
      <c r="E58" s="147">
        <v>5850824.5999999978</v>
      </c>
      <c r="F58" s="147">
        <v>119686.70000000019</v>
      </c>
      <c r="G58" s="147">
        <v>3646339.66</v>
      </c>
      <c r="H58" s="146">
        <v>14102284.469999999</v>
      </c>
      <c r="I58" s="94">
        <v>14102284.469999999</v>
      </c>
      <c r="J58" s="94">
        <v>3262351.2300000004</v>
      </c>
      <c r="K58" s="88"/>
      <c r="L58" s="88"/>
      <c r="M58" s="88"/>
      <c r="N58" s="88"/>
      <c r="O58" s="88"/>
      <c r="P58" s="88"/>
      <c r="Q58" s="88"/>
    </row>
    <row r="59" spans="2:17" x14ac:dyDescent="0.25">
      <c r="B59" s="156"/>
      <c r="C59" s="159">
        <v>0</v>
      </c>
      <c r="D59" s="159">
        <v>0</v>
      </c>
      <c r="E59" s="159">
        <v>0</v>
      </c>
      <c r="F59" s="159">
        <v>-1.1641532182693481E-10</v>
      </c>
      <c r="G59" s="159">
        <v>0</v>
      </c>
      <c r="H59" s="158"/>
      <c r="I59" s="94"/>
      <c r="J59" s="88"/>
      <c r="K59" s="88"/>
      <c r="L59" s="88"/>
      <c r="M59" s="88"/>
      <c r="N59" s="88"/>
      <c r="O59" s="88"/>
      <c r="P59" s="88"/>
      <c r="Q59" s="88"/>
    </row>
    <row r="60" spans="2:17" x14ac:dyDescent="0.25">
      <c r="B60" s="156"/>
      <c r="C60" s="157">
        <v>3266557.830000001</v>
      </c>
      <c r="D60" s="157">
        <v>1218875.6799999997</v>
      </c>
      <c r="E60" s="157">
        <v>5850824.5999999978</v>
      </c>
      <c r="F60" s="157">
        <v>119686.70000000007</v>
      </c>
      <c r="G60" s="157">
        <v>3646339.6599999997</v>
      </c>
      <c r="H60" s="158"/>
      <c r="I60" s="94"/>
      <c r="J60" s="88"/>
      <c r="K60" s="88"/>
      <c r="L60" s="88"/>
      <c r="M60" s="88"/>
      <c r="N60" s="88"/>
      <c r="O60" s="88"/>
      <c r="P60" s="88"/>
      <c r="Q60" s="88"/>
    </row>
    <row r="61" spans="2:17" x14ac:dyDescent="0.25">
      <c r="B61" s="156"/>
      <c r="C61" s="157"/>
      <c r="D61" s="157">
        <v>24952008.32</v>
      </c>
      <c r="E61" s="157"/>
      <c r="F61" s="157"/>
      <c r="G61" s="157"/>
      <c r="H61" s="158"/>
      <c r="I61" s="94"/>
      <c r="J61" s="88"/>
      <c r="K61" s="88"/>
      <c r="L61" s="88"/>
      <c r="M61" s="88"/>
      <c r="N61" s="88"/>
      <c r="O61" s="88"/>
      <c r="P61" s="88"/>
      <c r="Q61" s="88"/>
    </row>
    <row r="62" spans="2:17" x14ac:dyDescent="0.25">
      <c r="B62" s="88"/>
      <c r="C62" s="88"/>
      <c r="D62" s="88"/>
      <c r="E62" s="88"/>
      <c r="F62" s="88"/>
      <c r="G62" s="88"/>
      <c r="H62" s="88"/>
      <c r="I62" s="88"/>
      <c r="J62" s="88"/>
    </row>
    <row r="63" spans="2:17" x14ac:dyDescent="0.25">
      <c r="B63" s="88"/>
      <c r="C63" s="88"/>
      <c r="D63" s="88"/>
      <c r="E63" s="88"/>
      <c r="F63" s="88"/>
      <c r="G63" s="88"/>
      <c r="H63" s="88"/>
      <c r="I63" s="88"/>
      <c r="J63" s="88"/>
    </row>
    <row r="64" spans="2:17" x14ac:dyDescent="0.25">
      <c r="B64" s="88"/>
      <c r="C64" s="88"/>
      <c r="D64" s="88"/>
      <c r="E64" s="88"/>
      <c r="F64" s="88"/>
      <c r="G64" s="88"/>
      <c r="H64" s="88"/>
      <c r="I64" s="88"/>
      <c r="J64" s="88"/>
    </row>
    <row r="65" spans="1:12" x14ac:dyDescent="0.25">
      <c r="A65" s="88"/>
      <c r="B65" s="88"/>
      <c r="C65" s="88"/>
      <c r="D65" s="88"/>
      <c r="E65" s="88"/>
    </row>
    <row r="66" spans="1:12" ht="18.75" x14ac:dyDescent="0.3">
      <c r="A66" s="97">
        <v>3</v>
      </c>
      <c r="B66" s="88"/>
      <c r="C66" s="88"/>
      <c r="D66" s="88"/>
      <c r="E66" s="88"/>
    </row>
    <row r="67" spans="1:12" x14ac:dyDescent="0.25">
      <c r="A67" s="88"/>
      <c r="B67" s="88"/>
      <c r="C67" s="88"/>
      <c r="D67" s="88"/>
      <c r="E67" s="88"/>
    </row>
    <row r="68" spans="1:12" x14ac:dyDescent="0.25">
      <c r="A68" s="88"/>
      <c r="B68" s="88"/>
      <c r="C68" s="88"/>
      <c r="D68" s="88"/>
      <c r="E68" s="88"/>
    </row>
    <row r="69" spans="1:12" x14ac:dyDescent="0.25">
      <c r="A69" s="88"/>
      <c r="B69" s="88"/>
      <c r="C69" s="88"/>
      <c r="D69" s="88"/>
      <c r="E69" s="88"/>
    </row>
    <row r="70" spans="1:12" x14ac:dyDescent="0.25">
      <c r="A70" s="88"/>
      <c r="B70" s="88"/>
      <c r="C70" s="105"/>
      <c r="D70" s="88"/>
      <c r="E70" s="153"/>
    </row>
    <row r="71" spans="1:12" x14ac:dyDescent="0.25">
      <c r="A71" s="88"/>
      <c r="B71" s="88"/>
      <c r="C71" s="105"/>
      <c r="D71" s="88"/>
      <c r="E71" s="153"/>
    </row>
    <row r="72" spans="1:12" x14ac:dyDescent="0.25">
      <c r="A72" s="88"/>
      <c r="B72" s="88"/>
      <c r="C72" s="88"/>
      <c r="D72" s="88"/>
      <c r="E72" s="88"/>
      <c r="F72" s="88"/>
      <c r="G72" s="88"/>
      <c r="H72" s="88"/>
      <c r="I72" s="88"/>
      <c r="J72" s="105"/>
      <c r="K72" s="88"/>
      <c r="L72" s="153"/>
    </row>
    <row r="73" spans="1:12" ht="18.75" x14ac:dyDescent="0.3">
      <c r="A73" s="111"/>
      <c r="B73" s="112"/>
      <c r="C73" s="112"/>
      <c r="D73" s="112"/>
      <c r="E73" s="112"/>
      <c r="F73" s="112"/>
      <c r="G73" s="112"/>
      <c r="H73" s="112"/>
      <c r="I73" s="112"/>
      <c r="J73" s="113"/>
      <c r="K73" s="152"/>
      <c r="L73" s="154"/>
    </row>
    <row r="74" spans="1:12" x14ac:dyDescent="0.25">
      <c r="A74" s="88"/>
      <c r="B74" s="114"/>
      <c r="C74" s="88"/>
      <c r="D74" s="155"/>
    </row>
    <row r="75" spans="1:12" ht="18.75" x14ac:dyDescent="0.3">
      <c r="A75" s="97">
        <v>4</v>
      </c>
      <c r="B75" s="88"/>
      <c r="C75" s="88"/>
      <c r="D75" s="88"/>
    </row>
    <row r="78" spans="1:12" x14ac:dyDescent="0.25">
      <c r="A78" s="88"/>
      <c r="B78" s="88"/>
      <c r="C78" s="88"/>
      <c r="D78" s="88"/>
    </row>
    <row r="79" spans="1:12" x14ac:dyDescent="0.25">
      <c r="A79" s="88"/>
      <c r="B79" s="88"/>
      <c r="C79" s="88"/>
      <c r="D79" s="88"/>
    </row>
    <row r="80" spans="1:12" x14ac:dyDescent="0.25">
      <c r="A80" s="88"/>
      <c r="B80" s="88"/>
      <c r="C80" s="88"/>
      <c r="D80" s="8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519D9A-ADAB-42A0-940D-9D56401648B2}"/>
</file>

<file path=customXml/itemProps2.xml><?xml version="1.0" encoding="utf-8"?>
<ds:datastoreItem xmlns:ds="http://schemas.openxmlformats.org/officeDocument/2006/customXml" ds:itemID="{7D552DB1-FDA6-4C3E-8DB4-2EDB20DA683C}"/>
</file>

<file path=customXml/itemProps3.xml><?xml version="1.0" encoding="utf-8"?>
<ds:datastoreItem xmlns:ds="http://schemas.openxmlformats.org/officeDocument/2006/customXml" ds:itemID="{4D574456-4132-4C2C-AEC1-925A7CEB16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Immobilizz 2023-24 (2)</vt:lpstr>
      <vt:lpstr>Immobilizz 2024-2025</vt:lpstr>
      <vt:lpstr>'Immobilizz 2023-24 (2)'!Area_stampa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2026-03-24T15:29:10Z</dcterms:created>
  <dcterms:modified xsi:type="dcterms:W3CDTF">2026-03-24T15:31:50Z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